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ravindra_kumar\Downloads\"/>
    </mc:Choice>
  </mc:AlternateContent>
  <xr:revisionPtr revIDLastSave="0" documentId="13_ncr:1_{21FA5780-82B3-4FF9-944E-EB3D15DB85E4}" xr6:coauthVersionLast="47" xr6:coauthVersionMax="47" xr10:uidLastSave="{00000000-0000-0000-0000-000000000000}"/>
  <bookViews>
    <workbookView xWindow="-120" yWindow="-120" windowWidth="29040" windowHeight="15840" xr2:uid="{00000000-000D-0000-FFFF-FFFF00000000}"/>
  </bookViews>
  <sheets>
    <sheet name="ESTIMATE " sheetId="5" r:id="rId1"/>
    <sheet name="Qty. calculation" sheetId="6" r:id="rId2"/>
    <sheet name="Layout" sheetId="9" r:id="rId3"/>
    <sheet name="Section" sheetId="10" r:id="rId4"/>
    <sheet name="BBS OF Rcc block" sheetId="8" r:id="rId5"/>
  </sheets>
  <definedNames>
    <definedName name="_xlnm.Print_Area" localSheetId="0">'ESTIMATE '!$A$1:$G$20</definedName>
    <definedName name="_xlnm.Print_Area" localSheetId="2">Layout!$A$1:$BG$96</definedName>
    <definedName name="_xlnm.Print_Area" localSheetId="3">Section!$A$1:$X$20</definedName>
    <definedName name="_xlnm.Print_Titles" localSheetId="0">'ESTIMATE '!$2:$2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0" i="6" l="1"/>
  <c r="H39" i="6"/>
  <c r="E34" i="6"/>
  <c r="E36" i="6"/>
  <c r="E35" i="6"/>
  <c r="E3" i="5"/>
  <c r="E19" i="5"/>
  <c r="E17" i="5"/>
  <c r="H85" i="6"/>
  <c r="E18" i="5" s="1"/>
  <c r="H84" i="6"/>
  <c r="M84" i="6"/>
  <c r="E16" i="5"/>
  <c r="E15" i="5"/>
  <c r="E14" i="5"/>
  <c r="E13" i="5"/>
  <c r="E12" i="5"/>
  <c r="E11" i="5"/>
  <c r="E10" i="5"/>
  <c r="E9" i="5"/>
  <c r="E8" i="5"/>
  <c r="E7" i="5"/>
  <c r="E6" i="5"/>
  <c r="E5" i="5"/>
  <c r="E4" i="5"/>
  <c r="H22" i="6"/>
  <c r="H16" i="6"/>
  <c r="H79" i="6"/>
  <c r="H78" i="6"/>
  <c r="H75" i="6"/>
  <c r="J59" i="6"/>
  <c r="H54" i="6"/>
  <c r="H38" i="6"/>
  <c r="H37" i="6"/>
  <c r="H28" i="6"/>
  <c r="H80" i="6" l="1"/>
  <c r="T8" i="8"/>
  <c r="T6" i="8"/>
  <c r="H48" i="6" l="1"/>
  <c r="H47" i="6"/>
  <c r="H46" i="6"/>
  <c r="H45" i="6"/>
  <c r="H34" i="6"/>
  <c r="H33" i="6"/>
  <c r="H26" i="6" l="1"/>
  <c r="H25" i="6"/>
  <c r="H53" i="6"/>
  <c r="H55" i="6" s="1"/>
  <c r="H44" i="6"/>
  <c r="H27" i="6" l="1"/>
  <c r="H29" i="6" l="1"/>
  <c r="Q8" i="8"/>
  <c r="U8" i="8" s="1"/>
  <c r="U10" i="8" s="1"/>
  <c r="U11" i="8" s="1"/>
  <c r="V6" i="8"/>
  <c r="V10" i="8" s="1"/>
  <c r="V11" i="8" s="1"/>
  <c r="U12" i="8" l="1"/>
  <c r="H66" i="6"/>
  <c r="H65" i="6"/>
  <c r="H67" i="6" l="1"/>
  <c r="H59" i="6"/>
  <c r="H43" i="6"/>
  <c r="H49" i="6" s="1"/>
  <c r="H36" i="6"/>
  <c r="H35" i="6"/>
  <c r="H12" i="6" l="1"/>
  <c r="H11" i="6"/>
  <c r="H13" i="6" l="1"/>
</calcChain>
</file>

<file path=xl/sharedStrings.xml><?xml version="1.0" encoding="utf-8"?>
<sst xmlns="http://schemas.openxmlformats.org/spreadsheetml/2006/main" count="283" uniqueCount="199">
  <si>
    <t>Item No.</t>
  </si>
  <si>
    <t>DESCRIPTION</t>
  </si>
  <si>
    <t>UNIT</t>
  </si>
  <si>
    <t>RATE</t>
  </si>
  <si>
    <t>AMOUNT</t>
  </si>
  <si>
    <t>SQM</t>
  </si>
  <si>
    <t>2.28.1</t>
  </si>
  <si>
    <t>CUM</t>
  </si>
  <si>
    <t>KG</t>
  </si>
  <si>
    <t>10.25.2</t>
  </si>
  <si>
    <t>Surface dressing of the ground including removing vegetation and inequalities not exceeding 15 cm deep and disposal of rubbish, lead upto 50 m and lift up to 1.5 m .( All kinds of soil).</t>
  </si>
  <si>
    <t>Calculation of Quantities for open platform for keeping Tower parts at Bhiwani S/S</t>
  </si>
  <si>
    <t>SL. NO.</t>
  </si>
  <si>
    <t>NO.</t>
  </si>
  <si>
    <t>LENGTH(M)</t>
  </si>
  <si>
    <t>WIDTH(M)</t>
  </si>
  <si>
    <t>DEPTH(M)</t>
  </si>
  <si>
    <t>QUANTITY</t>
  </si>
  <si>
    <t>Earth work in Surface Excavation :</t>
  </si>
  <si>
    <t>(a)</t>
  </si>
  <si>
    <t>(b)</t>
  </si>
  <si>
    <t>Providing &amp; Laying Cement Concrete (1:4:8) :</t>
  </si>
  <si>
    <t>_</t>
  </si>
  <si>
    <t>[2]</t>
  </si>
  <si>
    <t>[4]</t>
  </si>
  <si>
    <t>Centering &amp; Shuttering all around :-</t>
  </si>
  <si>
    <t>[c]</t>
  </si>
  <si>
    <t>[3]</t>
  </si>
  <si>
    <t>[1]</t>
  </si>
  <si>
    <t>[5]</t>
  </si>
  <si>
    <t>B/W  With Burnt clay Bricks:</t>
  </si>
  <si>
    <t>[a]</t>
  </si>
  <si>
    <t>[b]</t>
  </si>
  <si>
    <t>Laying Plain cement concrete (1:2:4) :</t>
  </si>
  <si>
    <t>[7]</t>
  </si>
  <si>
    <t>Reinforced cement concrete (1:1.5:3) :</t>
  </si>
  <si>
    <t>TOTAL  =</t>
  </si>
  <si>
    <t>[8]</t>
  </si>
  <si>
    <t>[9]</t>
  </si>
  <si>
    <t xml:space="preserve">12mm Thick  Cement plaster (1:6) </t>
  </si>
  <si>
    <t xml:space="preserve">For Length of A2 </t>
  </si>
  <si>
    <t xml:space="preserve">For width of A2 </t>
  </si>
  <si>
    <t>BAR BENDING SHEDULE OF PRECAST REINFORCED CEMENT CONCRETE</t>
  </si>
  <si>
    <t>S.NO</t>
  </si>
  <si>
    <t>Description</t>
  </si>
  <si>
    <t>Shape</t>
  </si>
  <si>
    <t>a</t>
  </si>
  <si>
    <t>b</t>
  </si>
  <si>
    <t>c</t>
  </si>
  <si>
    <t>d</t>
  </si>
  <si>
    <t>e</t>
  </si>
  <si>
    <t>f</t>
  </si>
  <si>
    <t>No. of bend</t>
  </si>
  <si>
    <t>deduction</t>
  </si>
  <si>
    <t>cutting length</t>
  </si>
  <si>
    <t>Total length in mtr.</t>
  </si>
  <si>
    <t>Total length dia. Wise</t>
  </si>
  <si>
    <t>8 mm</t>
  </si>
  <si>
    <t>12 mm</t>
  </si>
  <si>
    <t>Main bar top and bottom</t>
  </si>
  <si>
    <t>Dia(mm)</t>
  </si>
  <si>
    <t xml:space="preserve">            a           </t>
  </si>
  <si>
    <t>spliting length in mtr.</t>
  </si>
  <si>
    <t>nos. of block</t>
  </si>
  <si>
    <t>nos./per bolck</t>
  </si>
  <si>
    <t>Ring of beam</t>
  </si>
  <si>
    <t>spacing(mm)</t>
  </si>
  <si>
    <t>TOTAL LENGTH IN RUNNING METER</t>
  </si>
  <si>
    <t>DEDUCTION REQUIRED FOR BENDS                                                                           degrees——-&gt; 1 Dia of bar
90 degrees ——-&gt; 2 Dia of bar
135 degrees ——-&gt; 3 Dia of bar</t>
  </si>
  <si>
    <t xml:space="preserve">INDIVIDUAL WEIGHT IN KG </t>
  </si>
  <si>
    <t>TOTAL WEIGHT IN KG</t>
  </si>
  <si>
    <t xml:space="preserve">Thermo mechanically twisted bar of Fe500D For precast block of (1:1.5:3) </t>
  </si>
  <si>
    <t>[11]</t>
  </si>
  <si>
    <t>Mild steel Gate for store yard</t>
  </si>
  <si>
    <t>[12]</t>
  </si>
  <si>
    <t>2.6.1</t>
  </si>
  <si>
    <t>Providing and laying in position cement concrete of specified grade excluding the cost of centering and shuttering - All work up to plinth level :1:2:4 (1 cement : 2 coarse sand : 4 graded stone aggregate 20 mm nominal size).</t>
  </si>
  <si>
    <t>4.1.3</t>
  </si>
  <si>
    <t>4.3.1</t>
  </si>
  <si>
    <t>Centering and shuttering including strutting, propping etc. and removal of form work for :Foundations, footings, bases for columns.</t>
  </si>
  <si>
    <t>Excavation by Mechanical means For PCC work   below B/W  :</t>
  </si>
  <si>
    <t xml:space="preserve">In Length </t>
  </si>
  <si>
    <t>In width</t>
  </si>
  <si>
    <t>TOTAL   =</t>
  </si>
  <si>
    <t xml:space="preserve">Below B/W in Width </t>
  </si>
  <si>
    <t xml:space="preserve">Below B/W in Length </t>
  </si>
  <si>
    <t>TOTAL =</t>
  </si>
  <si>
    <t xml:space="preserve">In Length of platform </t>
  </si>
  <si>
    <t xml:space="preserve">In width of platform </t>
  </si>
  <si>
    <t>For platform area :</t>
  </si>
  <si>
    <t>L.S</t>
  </si>
  <si>
    <t>DSR-2023 CODE</t>
  </si>
  <si>
    <t>Steel reinforcement for R.C.C. work including straightening, cutting, bending, placing in position and binding all complete upto plinth level Thermo-Mechanically Treated bars of grade Fe-500D or more.</t>
  </si>
  <si>
    <t>Steel work welded in built up sections/ framed work, including cutting, hoisting, fixing in position and applying a priming coat of approved steel primer using structural steel etc. as required.In gratings, frames, guard bar, ladder, railings, brackets, gates and similar works.</t>
  </si>
  <si>
    <t>(c)</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</si>
  <si>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gradeA.)</t>
  </si>
  <si>
    <t>Providing and filling in position rubberized bitumen hot sealing compound for sealing of expansion joints in roads / pavements all complete as per direction of the Engineer-in-Charge: Using grade 'A' sealing compound conforming to IS: 1834</t>
  </si>
  <si>
    <t>per cm depth per cm width
per metre length</t>
  </si>
  <si>
    <t xml:space="preserve">Providing and filling in position rubberized bitumen hot sealing compound for sealing of expansion joints in roads / pavements all complete </t>
  </si>
  <si>
    <t>16.46.1</t>
  </si>
  <si>
    <t>[13]</t>
  </si>
  <si>
    <t>[14]</t>
  </si>
  <si>
    <t>400kV SWITCHYARD</t>
  </si>
  <si>
    <t>SCRAP YARD</t>
  </si>
  <si>
    <t>400kV LINE SIDE YARD</t>
  </si>
  <si>
    <t>DRAIN</t>
  </si>
  <si>
    <t>220kV SWITCHYARD</t>
  </si>
  <si>
    <t>PATHWAY</t>
  </si>
  <si>
    <t xml:space="preserve">                                      PATHWAY                                                                                                                                                                                                                                                                                                                                                                                                                                                                                                                                                                                     PATHWAY                                                                                                                                                                                                                                                                                                                                               PATHWAY                                                                                                                                                                                                                   </t>
  </si>
  <si>
    <t>3.75M RCC ROAD</t>
  </si>
  <si>
    <t xml:space="preserve">  ROAD</t>
  </si>
  <si>
    <t>ROAD</t>
  </si>
  <si>
    <t>3.75 MTR. RCC ROAD</t>
  </si>
  <si>
    <t>TOWNSHIP AREA</t>
  </si>
  <si>
    <t>CONTROL ROOM</t>
  </si>
  <si>
    <t>3.75 MTR WIDE RCC ROAD</t>
  </si>
  <si>
    <t>STORE</t>
  </si>
  <si>
    <t>LAWN &amp; CAR PARKING</t>
  </si>
  <si>
    <t>765kV SWITCHYARD</t>
  </si>
  <si>
    <t>765kV LINE SIDE YARD</t>
  </si>
  <si>
    <t>SHADED STORE</t>
  </si>
  <si>
    <t>RCC ROAD</t>
  </si>
  <si>
    <t xml:space="preserve">EXISTING OPEN PLATFORM </t>
  </si>
  <si>
    <t>SPARE ICT PLATFORM</t>
  </si>
  <si>
    <t>220kV LINE SIDE YARD</t>
  </si>
  <si>
    <t>RCC    ROAD</t>
  </si>
  <si>
    <t xml:space="preserve">DRAIN                                                                                                                                                                                                                                   DRAIN                                                                                                                                                                                                                                                                                                                                                   DRAIN                                                                                                                                                                                                                                                                                                                                                                          DRAIN                                                                                                                                                                                                                   </t>
  </si>
  <si>
    <t>GENERAL NOTES:</t>
  </si>
  <si>
    <t>All dimensions are in MM. unless noted Otherwise.</t>
  </si>
  <si>
    <t>F.G.L</t>
  </si>
  <si>
    <t>300 mm</t>
  </si>
  <si>
    <t xml:space="preserve">POWER GRID CORPORATION OF INDIA LIMITED  </t>
  </si>
  <si>
    <t>(A Government of India Enterprise)</t>
  </si>
  <si>
    <r>
      <rPr>
        <b/>
        <sz val="36"/>
        <rFont val="Calibri"/>
        <family val="2"/>
        <scheme val="minor"/>
      </rPr>
      <t>400kV LINE SIDE YARD</t>
    </r>
    <r>
      <rPr>
        <b/>
        <sz val="36"/>
        <color rgb="FFFF0000"/>
        <rFont val="Calibri"/>
        <family val="2"/>
        <scheme val="minor"/>
      </rPr>
      <t xml:space="preserve">                                                                                                                                                                                              </t>
    </r>
    <r>
      <rPr>
        <b/>
        <sz val="40"/>
        <color rgb="FFFF0000"/>
        <rFont val="Calibri"/>
        <family val="2"/>
        <scheme val="minor"/>
      </rPr>
      <t xml:space="preserve"> PROPOSED AREA FOR OPEN STORE</t>
    </r>
    <r>
      <rPr>
        <b/>
        <sz val="36"/>
        <color rgb="FFFF0000"/>
        <rFont val="Calibri"/>
        <family val="2"/>
        <scheme val="minor"/>
      </rPr>
      <t xml:space="preserve"> </t>
    </r>
    <r>
      <rPr>
        <b/>
        <sz val="40"/>
        <color rgb="FFFF0000"/>
        <rFont val="Calibri"/>
        <family val="2"/>
        <scheme val="minor"/>
      </rPr>
      <t>PLATFORM</t>
    </r>
  </si>
  <si>
    <t>230 mm</t>
  </si>
  <si>
    <t>100 mm Thick PCC 1:2:4</t>
  </si>
  <si>
    <t>700 mm</t>
  </si>
  <si>
    <t>40 mm Thick CC Floor over 100 mm thick PCC</t>
  </si>
  <si>
    <t>460 mm</t>
  </si>
  <si>
    <t>345 mm</t>
  </si>
  <si>
    <t>SECTION OF PLATFORM</t>
  </si>
  <si>
    <t>The dimension given in drawing shall be followed and not to be scaled.</t>
  </si>
  <si>
    <t>All the material to be used in the work shall confirmed to cpwd/powergrid specification.</t>
  </si>
  <si>
    <t>DRG NO:   C/ENGG/BWN/2024/PLATFORM/01</t>
  </si>
  <si>
    <t>TITLE:   SECTION VIEW OF OPEN PLATFORM FOR STORAGE OF TL MATERIALS</t>
  </si>
  <si>
    <t>Any clarification required shall be obtained from Engineer In-charge</t>
  </si>
  <si>
    <t xml:space="preserve"> </t>
  </si>
  <si>
    <t>Slope of top of the floor shall be maintained towards drains in the ratio 1:1000</t>
  </si>
  <si>
    <t>The G.I. post of fencing shall be encased min. 30cm in centre  of each column(size 60cmX60cm).</t>
  </si>
  <si>
    <t>Painting with synthetic enamel paint of approved brand and manufacture to give an even shade : Two or more coats on new work</t>
  </si>
  <si>
    <t>Painting of Gate with synthetic enamel paint of approved brand: Two or more coats on new work</t>
  </si>
  <si>
    <t>[15]</t>
  </si>
  <si>
    <t>COST ESTIMATE OF OPEN PLATFORM FOR KEEPING TOWER MEMBERS  IN BHIWANI S/S (HARYANA)</t>
  </si>
  <si>
    <t>Filling available excavated earth (excluding rock) in trenches, plinth, sides of foundations etc. in layers not exceeding 20cm in depth,consolidating each deposited layer by ramming and watering, lead up to 50 m and lift upto 1.5 m.</t>
  </si>
  <si>
    <t>Filling available excavated earth (excluding rock) in trenches, plinth.</t>
  </si>
  <si>
    <t>[16]</t>
  </si>
  <si>
    <t>325 mm</t>
  </si>
  <si>
    <t>13.4.2</t>
  </si>
  <si>
    <t>5.22A.6</t>
  </si>
  <si>
    <t>[d]</t>
  </si>
  <si>
    <t>[e]</t>
  </si>
  <si>
    <t>[f]</t>
  </si>
  <si>
    <t>For pcc 1:4:8 below b/w</t>
  </si>
  <si>
    <t>(d)</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</si>
  <si>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 All kinds of soil.</t>
  </si>
  <si>
    <t>TOTAL (CUM)  =</t>
  </si>
  <si>
    <t>TOTAL (CUM) =</t>
  </si>
  <si>
    <t>For precast block (1.5m length)  for support of tower members</t>
  </si>
  <si>
    <t>50 mm Thick PCC 1:4:8</t>
  </si>
  <si>
    <t>75 mm Thick Existing PCC 1:5:10</t>
  </si>
  <si>
    <r>
      <t xml:space="preserve">Providing and fixing pre-moulded joint filler in expansion joints of RCC roads / CC pavements. </t>
    </r>
    <r>
      <rPr>
        <b/>
        <sz val="11"/>
        <color theme="1"/>
        <rFont val="Calibri"/>
        <family val="2"/>
        <scheme val="minor"/>
      </rPr>
      <t>(Considering 12m distance between two joints in bothway)</t>
    </r>
  </si>
  <si>
    <t>20MM thick expansion joint shall be provided @12M c/c bothways.</t>
  </si>
  <si>
    <t>All exposed surface shall be plastered of mix 1:6 (cement: Coarse sand)</t>
  </si>
  <si>
    <t>Say</t>
  </si>
  <si>
    <t>For Length of platform PCC 1:4:8 &amp; 1:2:4</t>
  </si>
  <si>
    <t>Total</t>
  </si>
  <si>
    <t>Providing and laying in position cement concrete of specified grade excluding the cost of centering  and shuttering - All work up to plinth level : 1:4:8  (1 Cement : 4 coarse sand : 8 graded stone aggregate 20 mm nominal size).</t>
  </si>
  <si>
    <t xml:space="preserve">Fencing </t>
  </si>
  <si>
    <t>fencing</t>
  </si>
  <si>
    <t>10.16.1</t>
  </si>
  <si>
    <t>Steel work in built up tubular (round, square or rectangular hollow tubes etc.) trusses etc., including cutting, hoisting, fixing in position and applying a priming coat of approved steel primer, including welding and bolted with special shaped washers etc. complete. Hot finished welded type tubes</t>
  </si>
  <si>
    <t>MS Pipe - B class</t>
  </si>
  <si>
    <t>16.18.1</t>
  </si>
  <si>
    <t>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With G.I. barbed wire</t>
  </si>
  <si>
    <t>MTR</t>
  </si>
  <si>
    <t>barbed wire</t>
  </si>
  <si>
    <t>Providing, hoisting and fixing above plinth level up to floor five level precast reinforced cement concrete work in string courses, bands, copings, bed plates, anchor blocks, plain window sills and the like, including the cost of required centering, shuttering but , excluding cost of reinforcement with 1:1.5:3 (1 cement : 1.5 coarse sand (zone-III) derived from natural sources : 3 graded stone aggregate 20 mm nominal size derived from natural sources)</t>
  </si>
  <si>
    <t>2.8.1</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</si>
  <si>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 All Kind of Soil</t>
  </si>
  <si>
    <t>EW - 2</t>
  </si>
  <si>
    <t>4.1.8 (m)</t>
  </si>
  <si>
    <t>Cement Plaster - 12 mm cement plaster of mix :1:6 (1 cement: 6 Coarse sand).</t>
  </si>
  <si>
    <t>13.61.1 (Correction slip)</t>
  </si>
  <si>
    <t>LS</t>
  </si>
  <si>
    <t>TOTAL COST ESTIMATE  Excl. GST</t>
  </si>
  <si>
    <t>TOTAL COST ESTIMATE Incl. GST</t>
  </si>
  <si>
    <t>kG</t>
  </si>
  <si>
    <t>6.1.2</t>
  </si>
  <si>
    <t>Brick work with common burnt clay F.P.S. (non-modular) bricks of class designation 7.5 in  foundation and plinth in:Cement mortar 1:6 (1 cement : 6 coarse 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</si>
</sst>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0"/>
      <name val="Arial"/>
      <family val="2"/>
    </font>
    <font>
      <b/>
      <sz val="11"/>
      <color theme="1"/>
      <name val="Calibri"/>
      <family val="2"/>
      <scheme val="minor"/>
    </font>
    <font>
      <b/>
      <sz val="16"/>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b/>
      <sz val="18"/>
      <color theme="1"/>
      <name val="Calibri"/>
      <family val="2"/>
      <scheme val="minor"/>
    </font>
    <font>
      <u/>
      <sz val="11"/>
      <color theme="1"/>
      <name val="Calibri"/>
      <family val="2"/>
      <scheme val="minor"/>
    </font>
    <font>
      <b/>
      <u/>
      <sz val="11"/>
      <color theme="1"/>
      <name val="Calibri"/>
      <family val="2"/>
      <scheme val="minor"/>
    </font>
    <font>
      <b/>
      <sz val="28"/>
      <color theme="1"/>
      <name val="Calibri"/>
      <family val="2"/>
      <scheme val="minor"/>
    </font>
    <font>
      <b/>
      <sz val="36"/>
      <color theme="1"/>
      <name val="Calibri"/>
      <family val="2"/>
      <scheme val="minor"/>
    </font>
    <font>
      <b/>
      <sz val="40"/>
      <color theme="1"/>
      <name val="Calibri"/>
      <family val="2"/>
      <scheme val="minor"/>
    </font>
    <font>
      <b/>
      <sz val="22"/>
      <color theme="1"/>
      <name val="Calibri"/>
      <family val="2"/>
      <scheme val="minor"/>
    </font>
    <font>
      <b/>
      <sz val="36"/>
      <color rgb="FFFF0000"/>
      <name val="Calibri"/>
      <family val="2"/>
      <scheme val="minor"/>
    </font>
    <font>
      <b/>
      <sz val="36"/>
      <name val="Calibri"/>
      <family val="2"/>
      <scheme val="minor"/>
    </font>
    <font>
      <b/>
      <sz val="20"/>
      <color theme="1"/>
      <name val="Calibri"/>
      <family val="2"/>
      <scheme val="minor"/>
    </font>
    <font>
      <b/>
      <sz val="40"/>
      <color rgb="FFFF0000"/>
      <name val="Calibri"/>
      <family val="2"/>
      <scheme val="minor"/>
    </font>
    <font>
      <b/>
      <u/>
      <sz val="14"/>
      <color theme="1"/>
      <name val="Calibri"/>
      <family val="2"/>
      <scheme val="minor"/>
    </font>
    <font>
      <sz val="11"/>
      <color theme="1"/>
      <name val="Calibri"/>
      <family val="2"/>
    </font>
    <font>
      <sz val="10"/>
      <color theme="1"/>
      <name val="Calibri"/>
      <family val="2"/>
      <scheme val="minor"/>
    </font>
    <font>
      <b/>
      <sz val="14"/>
      <color theme="1"/>
      <name val="72 Black"/>
      <family val="2"/>
    </font>
    <font>
      <b/>
      <sz val="13"/>
      <color theme="1"/>
      <name val="Calibri"/>
      <family val="2"/>
    </font>
    <font>
      <sz val="9"/>
      <color theme="1"/>
      <name val="Calibri"/>
      <family val="2"/>
    </font>
    <font>
      <sz val="8"/>
      <color theme="1"/>
      <name val="Calibri"/>
      <family val="2"/>
    </font>
    <font>
      <sz val="9"/>
      <color theme="1"/>
      <name val="Calibri"/>
      <family val="2"/>
      <scheme val="minor"/>
    </font>
  </fonts>
  <fills count="10">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bottom style="dashDotDot">
        <color indexed="64"/>
      </bottom>
      <diagonal/>
    </border>
    <border>
      <left style="medium">
        <color indexed="64"/>
      </left>
      <right style="thin">
        <color indexed="64"/>
      </right>
      <top/>
      <bottom style="medium">
        <color indexed="64"/>
      </bottom>
      <diagonal/>
    </border>
    <border>
      <left style="double">
        <color theme="1"/>
      </left>
      <right/>
      <top/>
      <bottom/>
      <diagonal/>
    </border>
    <border>
      <left/>
      <right style="double">
        <color theme="1"/>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uble">
        <color indexed="64"/>
      </right>
      <top/>
      <bottom/>
      <diagonal/>
    </border>
    <border>
      <left style="double">
        <color indexed="64"/>
      </left>
      <right/>
      <top/>
      <bottom/>
      <diagonal/>
    </border>
    <border>
      <left style="double">
        <color indexed="64"/>
      </left>
      <right/>
      <top style="double">
        <color indexed="64"/>
      </top>
      <bottom/>
      <diagonal/>
    </border>
    <border>
      <left/>
      <right style="double">
        <color theme="1"/>
      </right>
      <top style="double">
        <color indexed="64"/>
      </top>
      <bottom/>
      <diagonal/>
    </border>
    <border>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399">
    <xf numFmtId="0" fontId="0" fillId="0" borderId="0" xfId="0"/>
    <xf numFmtId="0" fontId="0" fillId="0" borderId="0" xfId="0" applyAlignment="1">
      <alignment vertical="center"/>
    </xf>
    <xf numFmtId="0" fontId="0" fillId="0" borderId="8" xfId="0" applyBorder="1" applyAlignment="1">
      <alignment vertical="center"/>
    </xf>
    <xf numFmtId="0" fontId="0" fillId="0" borderId="2" xfId="0" applyBorder="1" applyAlignment="1">
      <alignment vertical="center"/>
    </xf>
    <xf numFmtId="0" fontId="0" fillId="0" borderId="9" xfId="0" applyBorder="1" applyAlignment="1">
      <alignment vertical="center"/>
    </xf>
    <xf numFmtId="0" fontId="5" fillId="0" borderId="2" xfId="0" applyFont="1" applyBorder="1" applyAlignment="1">
      <alignment vertical="center"/>
    </xf>
    <xf numFmtId="0" fontId="5" fillId="0" borderId="8" xfId="0" applyFont="1" applyBorder="1" applyAlignment="1">
      <alignment vertical="center"/>
    </xf>
    <xf numFmtId="0" fontId="0" fillId="0" borderId="2" xfId="0" applyBorder="1" applyAlignment="1">
      <alignment horizontal="center" vertical="center"/>
    </xf>
    <xf numFmtId="0" fontId="2" fillId="0" borderId="2"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7" fillId="0" borderId="2" xfId="0" applyFont="1" applyBorder="1" applyAlignment="1">
      <alignment horizontal="right" vertical="center"/>
    </xf>
    <xf numFmtId="0" fontId="7" fillId="0" borderId="2" xfId="0" applyFont="1" applyBorder="1"/>
    <xf numFmtId="0" fontId="7" fillId="0" borderId="0" xfId="0" applyFont="1"/>
    <xf numFmtId="0" fontId="2" fillId="0" borderId="0" xfId="0" applyFont="1"/>
    <xf numFmtId="0" fontId="6" fillId="0" borderId="2" xfId="0" applyFont="1" applyBorder="1"/>
    <xf numFmtId="0" fontId="7" fillId="0" borderId="2" xfId="0" applyFont="1" applyBorder="1" applyAlignment="1">
      <alignment horizontal="right"/>
    </xf>
    <xf numFmtId="0" fontId="4" fillId="0" borderId="2" xfId="0" applyFont="1" applyBorder="1" applyAlignment="1">
      <alignment horizontal="center" vertical="center"/>
    </xf>
    <xf numFmtId="0" fontId="6" fillId="0" borderId="2" xfId="0" applyFont="1" applyBorder="1" applyAlignment="1">
      <alignment horizontal="right"/>
    </xf>
    <xf numFmtId="0" fontId="6" fillId="0" borderId="2" xfId="0" applyFont="1" applyBorder="1" applyAlignment="1">
      <alignment horizontal="center" vertical="center"/>
    </xf>
    <xf numFmtId="0" fontId="0" fillId="0" borderId="0" xfId="0" applyAlignment="1">
      <alignment vertical="center" wrapText="1"/>
    </xf>
    <xf numFmtId="0" fontId="2" fillId="0" borderId="2" xfId="0" applyFont="1" applyBorder="1" applyAlignment="1">
      <alignment vertical="center"/>
    </xf>
    <xf numFmtId="0" fontId="2" fillId="0" borderId="0" xfId="0" applyFont="1" applyAlignment="1">
      <alignment vertical="center"/>
    </xf>
    <xf numFmtId="0" fontId="2" fillId="0" borderId="2" xfId="0" applyFont="1" applyBorder="1" applyAlignment="1">
      <alignment horizontal="center" vertical="center" wrapText="1"/>
    </xf>
    <xf numFmtId="0" fontId="7" fillId="0" borderId="2" xfId="0" applyFont="1" applyBorder="1" applyAlignment="1">
      <alignment horizontal="center"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10" xfId="0" applyBorder="1" applyAlignment="1">
      <alignment horizontal="center" vertical="center"/>
    </xf>
    <xf numFmtId="0" fontId="0" fillId="0" borderId="8" xfId="0" applyBorder="1" applyAlignment="1">
      <alignment horizontal="center" vertical="center"/>
    </xf>
    <xf numFmtId="0" fontId="5" fillId="0" borderId="1" xfId="0" applyFont="1" applyBorder="1" applyAlignment="1">
      <alignment vertical="center"/>
    </xf>
    <xf numFmtId="0" fontId="0" fillId="0" borderId="1" xfId="0" applyBorder="1" applyAlignment="1">
      <alignment vertical="center"/>
    </xf>
    <xf numFmtId="0" fontId="0" fillId="0" borderId="3" xfId="0" applyBorder="1" applyAlignment="1">
      <alignment horizontal="center"/>
    </xf>
    <xf numFmtId="0" fontId="2" fillId="0" borderId="3" xfId="0" applyFont="1" applyBorder="1" applyAlignment="1">
      <alignment horizontal="center" vertical="center"/>
    </xf>
    <xf numFmtId="0" fontId="4" fillId="0" borderId="3" xfId="0" applyFont="1" applyBorder="1" applyAlignment="1">
      <alignment horizontal="center"/>
    </xf>
    <xf numFmtId="0" fontId="2" fillId="0" borderId="3" xfId="0" applyFont="1" applyBorder="1" applyAlignment="1">
      <alignment horizontal="center"/>
    </xf>
    <xf numFmtId="0" fontId="4" fillId="0" borderId="3" xfId="0" applyFont="1" applyBorder="1" applyAlignment="1">
      <alignment horizontal="center" vertical="center"/>
    </xf>
    <xf numFmtId="0" fontId="2" fillId="0" borderId="3" xfId="0" applyFont="1" applyBorder="1" applyAlignment="1">
      <alignment horizontal="center" vertical="center" wrapText="1"/>
    </xf>
    <xf numFmtId="0" fontId="5" fillId="0" borderId="2" xfId="0" applyFont="1" applyBorder="1" applyAlignment="1">
      <alignment horizontal="center" vertical="top" wrapText="1"/>
    </xf>
    <xf numFmtId="0" fontId="0" fillId="0" borderId="10" xfId="0" applyBorder="1" applyAlignment="1">
      <alignment vertical="center"/>
    </xf>
    <xf numFmtId="0" fontId="5" fillId="0" borderId="0" xfId="0" applyFont="1" applyAlignment="1">
      <alignment vertical="center"/>
    </xf>
    <xf numFmtId="0" fontId="0" fillId="0" borderId="11" xfId="0" applyBorder="1" applyAlignment="1">
      <alignment vertical="center"/>
    </xf>
    <xf numFmtId="0" fontId="0" fillId="0" borderId="3" xfId="0" applyBorder="1" applyAlignment="1">
      <alignment vertical="center"/>
    </xf>
    <xf numFmtId="1" fontId="0" fillId="0" borderId="2" xfId="0" applyNumberFormat="1" applyBorder="1" applyAlignment="1">
      <alignment horizontal="center" vertical="center"/>
    </xf>
    <xf numFmtId="2" fontId="0" fillId="0" borderId="2" xfId="0" applyNumberFormat="1" applyBorder="1" applyAlignment="1">
      <alignment horizontal="center" vertical="center"/>
    </xf>
    <xf numFmtId="2" fontId="2" fillId="0" borderId="2" xfId="0" applyNumberFormat="1" applyFont="1" applyBorder="1" applyAlignment="1">
      <alignment horizontal="center" vertical="center"/>
    </xf>
    <xf numFmtId="0" fontId="0" fillId="0" borderId="22" xfId="0" applyBorder="1"/>
    <xf numFmtId="0" fontId="0" fillId="0" borderId="40" xfId="0" applyBorder="1"/>
    <xf numFmtId="0" fontId="0" fillId="0" borderId="0" xfId="0" applyAlignment="1">
      <alignment horizontal="center"/>
    </xf>
    <xf numFmtId="0" fontId="12" fillId="2" borderId="15" xfId="0" applyFont="1" applyFill="1" applyBorder="1" applyAlignment="1">
      <alignment vertical="center"/>
    </xf>
    <xf numFmtId="0" fontId="12" fillId="2" borderId="0" xfId="0" applyFont="1" applyFill="1" applyAlignment="1">
      <alignment vertical="center"/>
    </xf>
    <xf numFmtId="0" fontId="12" fillId="2" borderId="30" xfId="0" applyFont="1" applyFill="1" applyBorder="1" applyAlignment="1">
      <alignment vertical="center"/>
    </xf>
    <xf numFmtId="0" fontId="12" fillId="2" borderId="22" xfId="0" applyFont="1" applyFill="1" applyBorder="1" applyAlignment="1">
      <alignment vertical="center"/>
    </xf>
    <xf numFmtId="0" fontId="12" fillId="2" borderId="27" xfId="0" applyFont="1" applyFill="1" applyBorder="1" applyAlignment="1">
      <alignment vertical="center"/>
    </xf>
    <xf numFmtId="0" fontId="0" fillId="0" borderId="15" xfId="0" applyBorder="1"/>
    <xf numFmtId="0" fontId="0" fillId="0" borderId="16" xfId="0" applyBorder="1"/>
    <xf numFmtId="0" fontId="0" fillId="0" borderId="25" xfId="0" applyBorder="1"/>
    <xf numFmtId="0" fontId="0" fillId="0" borderId="30" xfId="0" applyBorder="1"/>
    <xf numFmtId="0" fontId="0" fillId="0" borderId="26" xfId="0" applyBorder="1"/>
    <xf numFmtId="0" fontId="0" fillId="0" borderId="27" xfId="0" applyBorder="1"/>
    <xf numFmtId="0" fontId="5" fillId="0" borderId="0" xfId="0" applyFont="1"/>
    <xf numFmtId="0" fontId="0" fillId="0" borderId="12" xfId="0" applyBorder="1"/>
    <xf numFmtId="0" fontId="20" fillId="0" borderId="0" xfId="0" applyFont="1" applyAlignment="1">
      <alignment vertical="center"/>
    </xf>
    <xf numFmtId="0" fontId="20" fillId="0" borderId="0" xfId="0" applyFont="1" applyAlignment="1">
      <alignment horizontal="left" vertical="center" textRotation="90" wrapText="1" shrinkToFit="1"/>
    </xf>
    <xf numFmtId="0" fontId="0" fillId="0" borderId="42" xfId="0" applyBorder="1"/>
    <xf numFmtId="0" fontId="0" fillId="0" borderId="51" xfId="0" applyBorder="1"/>
    <xf numFmtId="0" fontId="20" fillId="0" borderId="51" xfId="0" applyFont="1" applyBorder="1" applyAlignment="1">
      <alignment vertical="center"/>
    </xf>
    <xf numFmtId="0" fontId="26" fillId="0" borderId="0" xfId="0" applyFont="1"/>
    <xf numFmtId="0" fontId="6" fillId="0" borderId="1" xfId="0" applyFont="1" applyBorder="1" applyAlignment="1">
      <alignment horizontal="center"/>
    </xf>
    <xf numFmtId="0" fontId="5" fillId="0" borderId="30" xfId="0" applyFont="1" applyBorder="1" applyAlignment="1">
      <alignment vertical="center"/>
    </xf>
    <xf numFmtId="0" fontId="5" fillId="0" borderId="0" xfId="0" applyFont="1" applyAlignment="1">
      <alignment vertical="center" wrapText="1"/>
    </xf>
    <xf numFmtId="0" fontId="0" fillId="0" borderId="14" xfId="0" applyBorder="1"/>
    <xf numFmtId="0" fontId="5" fillId="0" borderId="15" xfId="0" applyFont="1" applyBorder="1"/>
    <xf numFmtId="0" fontId="5" fillId="0" borderId="16" xfId="0" applyFont="1" applyBorder="1"/>
    <xf numFmtId="0" fontId="21" fillId="0" borderId="0" xfId="0" applyFont="1" applyAlignment="1">
      <alignment vertical="center"/>
    </xf>
    <xf numFmtId="0" fontId="20" fillId="0" borderId="0" xfId="0" applyFont="1"/>
    <xf numFmtId="0" fontId="25" fillId="0" borderId="0" xfId="0" applyFont="1" applyAlignment="1">
      <alignment horizontal="center" vertical="top"/>
    </xf>
    <xf numFmtId="0" fontId="20" fillId="0" borderId="0" xfId="0" applyFont="1" applyAlignment="1">
      <alignment textRotation="180"/>
    </xf>
    <xf numFmtId="0" fontId="0" fillId="0" borderId="25" xfId="0" applyBorder="1" applyAlignment="1">
      <alignment vertical="center"/>
    </xf>
    <xf numFmtId="0" fontId="5" fillId="0" borderId="57" xfId="0" applyFont="1" applyBorder="1" applyAlignment="1">
      <alignment horizontal="center" vertical="center"/>
    </xf>
    <xf numFmtId="0" fontId="5" fillId="0" borderId="45" xfId="0" applyFont="1" applyBorder="1" applyAlignment="1">
      <alignment horizontal="center" vertical="center"/>
    </xf>
    <xf numFmtId="0" fontId="5" fillId="0" borderId="59" xfId="0" applyFont="1" applyBorder="1" applyAlignment="1">
      <alignment horizontal="center" vertical="center"/>
    </xf>
    <xf numFmtId="0" fontId="5" fillId="0" borderId="47" xfId="0" applyFont="1" applyBorder="1" applyAlignment="1">
      <alignment horizontal="center" vertical="center"/>
    </xf>
    <xf numFmtId="0" fontId="0" fillId="0" borderId="3" xfId="0" applyBorder="1" applyAlignment="1">
      <alignment horizontal="center" vertical="center" wrapText="1"/>
    </xf>
    <xf numFmtId="0" fontId="5" fillId="0" borderId="3" xfId="0" applyFont="1" applyBorder="1" applyAlignment="1">
      <alignment horizontal="center" vertical="center" wrapText="1"/>
    </xf>
    <xf numFmtId="0" fontId="5" fillId="0" borderId="30" xfId="0" applyFont="1" applyBorder="1" applyAlignment="1">
      <alignment vertical="center" wrapText="1"/>
    </xf>
    <xf numFmtId="0" fontId="5" fillId="0" borderId="3" xfId="0" applyFont="1" applyBorder="1" applyAlignment="1">
      <alignment horizontal="center" vertical="center"/>
    </xf>
    <xf numFmtId="0" fontId="7" fillId="0" borderId="0" xfId="0" applyFont="1" applyAlignment="1">
      <alignment horizontal="right"/>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5" fillId="0" borderId="2" xfId="0" applyFont="1" applyBorder="1" applyAlignment="1">
      <alignment horizontal="justify" vertical="top" wrapText="1"/>
    </xf>
    <xf numFmtId="0" fontId="7" fillId="0" borderId="10" xfId="0" applyFont="1" applyBorder="1" applyAlignment="1">
      <alignment horizontal="center" vertical="center"/>
    </xf>
    <xf numFmtId="2" fontId="4" fillId="0" borderId="2" xfId="0" applyNumberFormat="1" applyFont="1" applyBorder="1" applyAlignment="1">
      <alignment horizontal="center" vertical="center"/>
    </xf>
    <xf numFmtId="2" fontId="0" fillId="0" borderId="4" xfId="0" applyNumberFormat="1" applyBorder="1" applyAlignment="1">
      <alignment horizontal="center" vertical="center"/>
    </xf>
    <xf numFmtId="0" fontId="5" fillId="0" borderId="3" xfId="0" applyFont="1" applyBorder="1" applyAlignment="1">
      <alignment horizontal="left" vertical="center"/>
    </xf>
    <xf numFmtId="0" fontId="0" fillId="0" borderId="2" xfId="0" applyBorder="1" applyAlignment="1">
      <alignment horizontal="left" vertical="top" wrapText="1"/>
    </xf>
    <xf numFmtId="0" fontId="4" fillId="0" borderId="2" xfId="0" applyFont="1" applyBorder="1" applyAlignment="1">
      <alignment horizontal="center" vertical="center" wrapText="1"/>
    </xf>
    <xf numFmtId="0" fontId="0" fillId="0" borderId="2" xfId="0" applyBorder="1"/>
    <xf numFmtId="2" fontId="0" fillId="0" borderId="2" xfId="0" applyNumberFormat="1" applyBorder="1" applyAlignment="1">
      <alignment horizontal="right" vertical="center"/>
    </xf>
    <xf numFmtId="0" fontId="5" fillId="0" borderId="1" xfId="0" applyFont="1" applyBorder="1" applyAlignment="1">
      <alignment horizontal="justify" vertical="justify" wrapText="1"/>
    </xf>
    <xf numFmtId="1" fontId="6" fillId="0" borderId="2" xfId="0" applyNumberFormat="1" applyFont="1" applyBorder="1" applyAlignment="1">
      <alignment horizontal="right" vertical="center"/>
    </xf>
    <xf numFmtId="0" fontId="6" fillId="0" borderId="2" xfId="0" applyFont="1" applyBorder="1" applyAlignment="1">
      <alignment horizontal="center" vertical="center"/>
    </xf>
    <xf numFmtId="0" fontId="3" fillId="0" borderId="0" xfId="0" applyFont="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xf>
    <xf numFmtId="0" fontId="2" fillId="0" borderId="3" xfId="0" applyFont="1" applyBorder="1" applyAlignment="1">
      <alignment horizontal="center"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xf>
    <xf numFmtId="0" fontId="2" fillId="0" borderId="4" xfId="0" applyFont="1" applyBorder="1" applyAlignment="1">
      <alignment horizontal="center"/>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8" fillId="0" borderId="57" xfId="0" applyFont="1" applyBorder="1" applyAlignment="1">
      <alignment horizontal="center" vertical="center"/>
    </xf>
    <xf numFmtId="0" fontId="8" fillId="0" borderId="20" xfId="0" applyFont="1" applyBorder="1" applyAlignment="1">
      <alignment horizontal="center" vertical="center"/>
    </xf>
    <xf numFmtId="0" fontId="8" fillId="0" borderId="58"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49" xfId="0" applyFont="1" applyBorder="1"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6" fillId="0" borderId="10" xfId="0" applyFont="1" applyBorder="1" applyAlignment="1">
      <alignment horizontal="center"/>
    </xf>
    <xf numFmtId="0" fontId="6" fillId="0" borderId="1" xfId="0" applyFont="1" applyBorder="1" applyAlignment="1">
      <alignment horizontal="center"/>
    </xf>
    <xf numFmtId="0" fontId="0" fillId="0" borderId="5" xfId="0" applyBorder="1" applyAlignment="1">
      <alignment horizontal="center" vertical="center"/>
    </xf>
    <xf numFmtId="0" fontId="0" fillId="0" borderId="11" xfId="0" applyBorder="1" applyAlignment="1">
      <alignment horizontal="center" vertical="center"/>
    </xf>
    <xf numFmtId="0" fontId="4" fillId="0" borderId="5" xfId="0" applyFont="1" applyBorder="1" applyAlignment="1">
      <alignment horizontal="center" vertical="top" wrapText="1"/>
    </xf>
    <xf numFmtId="0" fontId="4" fillId="0" borderId="11" xfId="0" applyFont="1" applyBorder="1" applyAlignment="1">
      <alignment horizontal="center" vertical="top" wrapText="1"/>
    </xf>
    <xf numFmtId="0" fontId="0" fillId="2" borderId="15" xfId="0" applyFill="1" applyBorder="1" applyAlignment="1">
      <alignment horizontal="center"/>
    </xf>
    <xf numFmtId="0" fontId="0" fillId="2" borderId="16" xfId="0" applyFill="1" applyBorder="1" applyAlignment="1">
      <alignment horizontal="center"/>
    </xf>
    <xf numFmtId="0" fontId="0" fillId="2" borderId="0" xfId="0" applyFill="1" applyAlignment="1">
      <alignment horizontal="center"/>
    </xf>
    <xf numFmtId="0" fontId="0" fillId="2" borderId="30" xfId="0" applyFill="1" applyBorder="1" applyAlignment="1">
      <alignment horizontal="center"/>
    </xf>
    <xf numFmtId="0" fontId="11" fillId="4" borderId="14" xfId="0" applyFont="1" applyFill="1" applyBorder="1" applyAlignment="1">
      <alignment horizontal="center" vertical="center" textRotation="90"/>
    </xf>
    <xf numFmtId="0" fontId="11" fillId="4" borderId="16" xfId="0" applyFont="1" applyFill="1" applyBorder="1" applyAlignment="1">
      <alignment horizontal="center" vertical="center" textRotation="90"/>
    </xf>
    <xf numFmtId="0" fontId="11" fillId="4" borderId="25" xfId="0" applyFont="1" applyFill="1" applyBorder="1" applyAlignment="1">
      <alignment horizontal="center" vertical="center" textRotation="90"/>
    </xf>
    <xf numFmtId="0" fontId="11" fillId="4" borderId="30" xfId="0" applyFont="1" applyFill="1" applyBorder="1" applyAlignment="1">
      <alignment horizontal="center" vertical="center" textRotation="90"/>
    </xf>
    <xf numFmtId="0" fontId="11" fillId="4" borderId="26" xfId="0" applyFont="1" applyFill="1" applyBorder="1" applyAlignment="1">
      <alignment horizontal="center" vertical="center" textRotation="90"/>
    </xf>
    <xf numFmtId="0" fontId="11" fillId="4" borderId="27" xfId="0" applyFont="1" applyFill="1" applyBorder="1" applyAlignment="1">
      <alignment horizontal="center" vertical="center" textRotation="90"/>
    </xf>
    <xf numFmtId="0" fontId="0" fillId="2" borderId="14" xfId="0" applyFill="1" applyBorder="1" applyAlignment="1">
      <alignment horizontal="center"/>
    </xf>
    <xf numFmtId="0" fontId="0" fillId="2" borderId="25" xfId="0" applyFill="1" applyBorder="1" applyAlignment="1">
      <alignment horizontal="center"/>
    </xf>
    <xf numFmtId="0" fontId="0" fillId="2" borderId="22" xfId="0" applyFill="1" applyBorder="1" applyAlignment="1">
      <alignment horizontal="center"/>
    </xf>
    <xf numFmtId="0" fontId="0" fillId="2" borderId="23" xfId="0" applyFill="1" applyBorder="1" applyAlignment="1">
      <alignment horizontal="center"/>
    </xf>
    <xf numFmtId="0" fontId="0" fillId="2" borderId="24" xfId="0" applyFill="1" applyBorder="1" applyAlignment="1">
      <alignment horizontal="center"/>
    </xf>
    <xf numFmtId="0" fontId="0" fillId="4" borderId="25" xfId="0" applyFill="1" applyBorder="1" applyAlignment="1">
      <alignment horizontal="center"/>
    </xf>
    <xf numFmtId="0" fontId="0" fillId="4" borderId="0" xfId="0" applyFill="1" applyAlignment="1">
      <alignment horizontal="center"/>
    </xf>
    <xf numFmtId="0" fontId="0" fillId="4" borderId="30" xfId="0" applyFill="1" applyBorder="1" applyAlignment="1">
      <alignment horizontal="center"/>
    </xf>
    <xf numFmtId="0" fontId="0" fillId="4" borderId="26" xfId="0" applyFill="1" applyBorder="1" applyAlignment="1">
      <alignment horizontal="center"/>
    </xf>
    <xf numFmtId="0" fontId="0" fillId="4" borderId="22" xfId="0" applyFill="1" applyBorder="1" applyAlignment="1">
      <alignment horizontal="center"/>
    </xf>
    <xf numFmtId="0" fontId="0" fillId="4" borderId="27" xfId="0" applyFill="1" applyBorder="1" applyAlignment="1">
      <alignment horizontal="center"/>
    </xf>
    <xf numFmtId="0" fontId="11" fillId="2" borderId="1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25" xfId="0" applyFont="1" applyFill="1" applyBorder="1" applyAlignment="1">
      <alignment horizontal="center" vertical="center"/>
    </xf>
    <xf numFmtId="0" fontId="11" fillId="2" borderId="0" xfId="0" applyFont="1" applyFill="1" applyAlignment="1">
      <alignment horizontal="center" vertical="center"/>
    </xf>
    <xf numFmtId="0" fontId="11" fillId="2" borderId="30" xfId="0" applyFont="1" applyFill="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7"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0" xfId="0" applyFont="1" applyFill="1" applyAlignment="1">
      <alignment horizontal="center" vertical="center"/>
    </xf>
    <xf numFmtId="0" fontId="8" fillId="5" borderId="30" xfId="0" applyFont="1" applyFill="1" applyBorder="1" applyAlignment="1">
      <alignment horizontal="center" vertical="center"/>
    </xf>
    <xf numFmtId="0" fontId="8" fillId="5" borderId="26" xfId="0" applyFont="1" applyFill="1" applyBorder="1" applyAlignment="1">
      <alignment horizontal="center" vertical="center"/>
    </xf>
    <xf numFmtId="0" fontId="8" fillId="5" borderId="22" xfId="0" applyFont="1" applyFill="1" applyBorder="1" applyAlignment="1">
      <alignment horizontal="center" vertical="center"/>
    </xf>
    <xf numFmtId="0" fontId="8" fillId="5" borderId="27" xfId="0" applyFont="1" applyFill="1" applyBorder="1" applyAlignment="1">
      <alignment horizontal="center" vertical="center"/>
    </xf>
    <xf numFmtId="0" fontId="0" fillId="8" borderId="15" xfId="0" applyFill="1" applyBorder="1" applyAlignment="1">
      <alignment horizontal="center"/>
    </xf>
    <xf numFmtId="0" fontId="0" fillId="8" borderId="16" xfId="0" applyFill="1" applyBorder="1" applyAlignment="1">
      <alignment horizontal="center"/>
    </xf>
    <xf numFmtId="0" fontId="0" fillId="8" borderId="22" xfId="0" applyFill="1" applyBorder="1" applyAlignment="1">
      <alignment horizontal="center"/>
    </xf>
    <xf numFmtId="0" fontId="0" fillId="8" borderId="27" xfId="0" applyFill="1" applyBorder="1" applyAlignment="1">
      <alignment horizontal="center"/>
    </xf>
    <xf numFmtId="0" fontId="14" fillId="8" borderId="15" xfId="0" applyFont="1" applyFill="1" applyBorder="1" applyAlignment="1">
      <alignment horizontal="center" vertical="center"/>
    </xf>
    <xf numFmtId="0" fontId="14" fillId="8" borderId="0" xfId="0" applyFont="1" applyFill="1" applyAlignment="1">
      <alignment horizontal="center" vertical="center"/>
    </xf>
    <xf numFmtId="0" fontId="14" fillId="8" borderId="22" xfId="0" applyFont="1" applyFill="1" applyBorder="1" applyAlignment="1">
      <alignment horizontal="center" vertical="center"/>
    </xf>
    <xf numFmtId="0" fontId="12" fillId="4" borderId="38"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8" xfId="0" applyFont="1" applyFill="1" applyBorder="1" applyAlignment="1">
      <alignment horizontal="center" vertical="center"/>
    </xf>
    <xf numFmtId="0" fontId="12" fillId="4" borderId="0" xfId="0" applyFont="1" applyFill="1" applyAlignment="1">
      <alignment horizontal="center" vertical="center"/>
    </xf>
    <xf numFmtId="0" fontId="12" fillId="4" borderId="29"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30"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1" fillId="0" borderId="16" xfId="0" applyFont="1" applyBorder="1" applyAlignment="1">
      <alignment horizontal="left" vertical="center" wrapText="1"/>
    </xf>
    <xf numFmtId="0" fontId="11" fillId="0" borderId="23" xfId="0" applyFont="1" applyBorder="1" applyAlignment="1">
      <alignment horizontal="left" vertical="center" wrapText="1"/>
    </xf>
    <xf numFmtId="0" fontId="11" fillId="0" borderId="30" xfId="0" applyFont="1" applyBorder="1" applyAlignment="1">
      <alignment horizontal="left" vertical="center" wrapText="1"/>
    </xf>
    <xf numFmtId="0" fontId="12" fillId="3" borderId="23" xfId="0" applyFont="1" applyFill="1" applyBorder="1" applyAlignment="1">
      <alignment horizontal="left" vertical="center" textRotation="90" wrapText="1"/>
    </xf>
    <xf numFmtId="0" fontId="12" fillId="3" borderId="30" xfId="0" applyFont="1" applyFill="1" applyBorder="1" applyAlignment="1">
      <alignment horizontal="left" vertical="center" textRotation="90" wrapText="1"/>
    </xf>
    <xf numFmtId="0" fontId="7" fillId="3" borderId="19" xfId="0" applyFont="1" applyFill="1" applyBorder="1" applyAlignment="1">
      <alignment horizontal="center" vertical="center"/>
    </xf>
    <xf numFmtId="0" fontId="7" fillId="3" borderId="16" xfId="0" applyFont="1" applyFill="1" applyBorder="1" applyAlignment="1">
      <alignment horizontal="center" vertical="center"/>
    </xf>
    <xf numFmtId="0" fontId="0" fillId="0" borderId="23" xfId="0" applyBorder="1" applyAlignment="1">
      <alignment horizontal="center"/>
    </xf>
    <xf numFmtId="0" fontId="0" fillId="0" borderId="26" xfId="0" applyBorder="1" applyAlignment="1">
      <alignment horizontal="center"/>
    </xf>
    <xf numFmtId="0" fontId="0" fillId="0" borderId="19" xfId="0" applyBorder="1" applyAlignment="1">
      <alignment horizontal="center"/>
    </xf>
    <xf numFmtId="0" fontId="0" fillId="0" borderId="14" xfId="0" applyBorder="1" applyAlignment="1">
      <alignment horizontal="center"/>
    </xf>
    <xf numFmtId="0" fontId="12" fillId="9" borderId="14" xfId="0" applyFont="1" applyFill="1" applyBorder="1" applyAlignment="1">
      <alignment horizontal="center" vertical="center" wrapText="1"/>
    </xf>
    <xf numFmtId="0" fontId="12" fillId="9" borderId="15" xfId="0" applyFont="1" applyFill="1" applyBorder="1" applyAlignment="1">
      <alignment horizontal="center" vertical="center" wrapText="1"/>
    </xf>
    <xf numFmtId="0" fontId="12" fillId="9" borderId="25" xfId="0" applyFont="1" applyFill="1" applyBorder="1" applyAlignment="1">
      <alignment horizontal="center" vertical="center" wrapText="1"/>
    </xf>
    <xf numFmtId="0" fontId="12" fillId="9" borderId="0" xfId="0" applyFont="1" applyFill="1" applyAlignment="1">
      <alignment horizontal="center" vertical="center" wrapText="1"/>
    </xf>
    <xf numFmtId="0" fontId="12" fillId="9" borderId="26" xfId="0" applyFont="1" applyFill="1" applyBorder="1" applyAlignment="1">
      <alignment horizontal="center" vertical="center" wrapText="1"/>
    </xf>
    <xf numFmtId="0" fontId="12" fillId="9" borderId="22" xfId="0" applyFont="1" applyFill="1" applyBorder="1" applyAlignment="1">
      <alignment horizontal="center" vertical="center" wrapText="1"/>
    </xf>
    <xf numFmtId="0" fontId="6" fillId="0" borderId="19" xfId="0" applyFont="1" applyBorder="1" applyAlignment="1">
      <alignment horizontal="center" vertical="center"/>
    </xf>
    <xf numFmtId="0" fontId="3" fillId="0" borderId="25" xfId="0" applyFont="1" applyBorder="1" applyAlignment="1">
      <alignment horizontal="center" vertical="center"/>
    </xf>
    <xf numFmtId="0" fontId="3" fillId="0" borderId="22" xfId="0" applyFont="1" applyBorder="1" applyAlignment="1">
      <alignment horizontal="center" vertical="center"/>
    </xf>
    <xf numFmtId="0" fontId="11" fillId="0" borderId="15" xfId="0" applyFont="1" applyBorder="1" applyAlignment="1">
      <alignment horizontal="center" vertical="center"/>
    </xf>
    <xf numFmtId="0" fontId="11" fillId="0" borderId="19" xfId="0" applyFont="1" applyBorder="1" applyAlignment="1">
      <alignment horizontal="center" vertical="center"/>
    </xf>
    <xf numFmtId="0" fontId="14" fillId="3" borderId="14" xfId="0" applyFont="1" applyFill="1" applyBorder="1" applyAlignment="1">
      <alignment horizontal="center" vertical="center"/>
    </xf>
    <xf numFmtId="0" fontId="14" fillId="3" borderId="15" xfId="0" applyFont="1" applyFill="1" applyBorder="1" applyAlignment="1">
      <alignment horizontal="center" vertical="center"/>
    </xf>
    <xf numFmtId="0" fontId="14" fillId="3" borderId="16" xfId="0" applyFont="1" applyFill="1" applyBorder="1" applyAlignment="1">
      <alignment horizontal="center" vertical="center"/>
    </xf>
    <xf numFmtId="0" fontId="14" fillId="3" borderId="25" xfId="0" applyFont="1" applyFill="1" applyBorder="1" applyAlignment="1">
      <alignment horizontal="center" vertical="center"/>
    </xf>
    <xf numFmtId="0" fontId="14" fillId="3" borderId="0" xfId="0" applyFont="1" applyFill="1" applyAlignment="1">
      <alignment horizontal="center" vertical="center"/>
    </xf>
    <xf numFmtId="0" fontId="14" fillId="3" borderId="30" xfId="0" applyFont="1" applyFill="1" applyBorder="1" applyAlignment="1">
      <alignment horizontal="center" vertical="center"/>
    </xf>
    <xf numFmtId="0" fontId="14" fillId="3" borderId="26" xfId="0" applyFont="1" applyFill="1" applyBorder="1" applyAlignment="1">
      <alignment horizontal="center" vertical="center"/>
    </xf>
    <xf numFmtId="0" fontId="14" fillId="3" borderId="22" xfId="0" applyFont="1" applyFill="1" applyBorder="1" applyAlignment="1">
      <alignment horizontal="center" vertical="center"/>
    </xf>
    <xf numFmtId="0" fontId="14" fillId="3" borderId="27" xfId="0" applyFont="1" applyFill="1" applyBorder="1" applyAlignment="1">
      <alignment horizontal="center" vertical="center"/>
    </xf>
    <xf numFmtId="0" fontId="6" fillId="0" borderId="14" xfId="0" applyFont="1" applyBorder="1" applyAlignment="1">
      <alignment horizontal="center" vertical="center"/>
    </xf>
    <xf numFmtId="0" fontId="6" fillId="0" borderId="27" xfId="0" applyFont="1" applyBorder="1" applyAlignment="1">
      <alignment horizontal="center" vertical="center"/>
    </xf>
    <xf numFmtId="0" fontId="14" fillId="0" borderId="23" xfId="0" applyFont="1" applyBorder="1" applyAlignment="1">
      <alignment horizontal="center" vertical="center" wrapText="1"/>
    </xf>
    <xf numFmtId="0" fontId="14" fillId="0" borderId="25" xfId="0" applyFont="1" applyBorder="1" applyAlignment="1">
      <alignment horizontal="center" vertical="center" wrapText="1"/>
    </xf>
    <xf numFmtId="0" fontId="8" fillId="9" borderId="8" xfId="0" applyFont="1" applyFill="1" applyBorder="1" applyAlignment="1">
      <alignment horizontal="center" vertical="center" textRotation="90"/>
    </xf>
    <xf numFmtId="0" fontId="7" fillId="9" borderId="31" xfId="0" applyFont="1" applyFill="1" applyBorder="1" applyAlignment="1">
      <alignment horizontal="left" vertical="center"/>
    </xf>
    <xf numFmtId="0" fontId="7" fillId="9" borderId="3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6" xfId="0" applyFont="1" applyFill="1" applyBorder="1" applyAlignment="1">
      <alignment horizontal="left" vertical="center"/>
    </xf>
    <xf numFmtId="0" fontId="6" fillId="9" borderId="8" xfId="0" applyFont="1" applyFill="1" applyBorder="1" applyAlignment="1">
      <alignment horizontal="center" vertical="center" textRotation="90" wrapText="1"/>
    </xf>
    <xf numFmtId="0" fontId="6" fillId="9" borderId="11" xfId="0" applyFont="1" applyFill="1" applyBorder="1" applyAlignment="1">
      <alignment horizontal="center" vertical="center" textRotation="90" wrapText="1"/>
    </xf>
    <xf numFmtId="0" fontId="6" fillId="9" borderId="21" xfId="0" applyFont="1" applyFill="1" applyBorder="1" applyAlignment="1">
      <alignment horizontal="center"/>
    </xf>
    <xf numFmtId="0" fontId="6" fillId="9" borderId="22" xfId="0" applyFont="1" applyFill="1" applyBorder="1" applyAlignment="1">
      <alignment horizontal="center"/>
    </xf>
    <xf numFmtId="0" fontId="6" fillId="3" borderId="14" xfId="0" applyFont="1" applyFill="1" applyBorder="1" applyAlignment="1">
      <alignment horizontal="left" vertical="center" textRotation="90" wrapText="1"/>
    </xf>
    <xf numFmtId="0" fontId="6" fillId="3" borderId="25" xfId="0" applyFont="1" applyFill="1" applyBorder="1" applyAlignment="1">
      <alignment horizontal="left" vertical="center" textRotation="90" wrapText="1"/>
    </xf>
    <xf numFmtId="0" fontId="6" fillId="3" borderId="23" xfId="0" applyFont="1" applyFill="1" applyBorder="1" applyAlignment="1">
      <alignment horizontal="left" vertical="center" textRotation="90" wrapText="1"/>
    </xf>
    <xf numFmtId="0" fontId="4" fillId="9" borderId="6" xfId="0" applyFont="1" applyFill="1" applyBorder="1" applyAlignment="1">
      <alignment horizontal="center" vertical="center"/>
    </xf>
    <xf numFmtId="0" fontId="4" fillId="9" borderId="7" xfId="0" applyFont="1" applyFill="1" applyBorder="1" applyAlignment="1">
      <alignment horizontal="center" vertical="center"/>
    </xf>
    <xf numFmtId="0" fontId="0" fillId="9" borderId="25" xfId="0" applyFill="1" applyBorder="1" applyAlignment="1">
      <alignment horizontal="center"/>
    </xf>
    <xf numFmtId="0" fontId="0" fillId="9" borderId="26" xfId="0" applyFill="1" applyBorder="1" applyAlignment="1">
      <alignment horizontal="center"/>
    </xf>
    <xf numFmtId="0" fontId="0" fillId="9" borderId="15" xfId="0" applyFill="1" applyBorder="1" applyAlignment="1">
      <alignment horizontal="center"/>
    </xf>
    <xf numFmtId="0" fontId="0" fillId="9" borderId="32" xfId="0" applyFill="1" applyBorder="1" applyAlignment="1">
      <alignment horizontal="center"/>
    </xf>
    <xf numFmtId="0" fontId="0" fillId="9" borderId="33" xfId="0" applyFill="1" applyBorder="1" applyAlignment="1">
      <alignment horizontal="center"/>
    </xf>
    <xf numFmtId="0" fontId="0" fillId="9" borderId="13" xfId="0" applyFill="1" applyBorder="1" applyAlignment="1">
      <alignment horizontal="center"/>
    </xf>
    <xf numFmtId="0" fontId="2" fillId="9" borderId="12" xfId="0" applyFont="1" applyFill="1" applyBorder="1" applyAlignment="1">
      <alignment horizontal="center"/>
    </xf>
    <xf numFmtId="0" fontId="0" fillId="9" borderId="6" xfId="0" applyFill="1" applyBorder="1" applyAlignment="1">
      <alignment horizontal="center"/>
    </xf>
    <xf numFmtId="0" fontId="0" fillId="9" borderId="0" xfId="0" applyFill="1" applyAlignment="1">
      <alignment horizontal="center"/>
    </xf>
    <xf numFmtId="0" fontId="6" fillId="9" borderId="5" xfId="0" applyFont="1" applyFill="1" applyBorder="1" applyAlignment="1">
      <alignment horizontal="center" vertical="center" textRotation="90" wrapText="1"/>
    </xf>
    <xf numFmtId="0" fontId="11" fillId="5" borderId="34" xfId="0" applyFont="1" applyFill="1" applyBorder="1" applyAlignment="1">
      <alignment horizontal="center" vertical="center"/>
    </xf>
    <xf numFmtId="0" fontId="11" fillId="5" borderId="6" xfId="0" applyFont="1" applyFill="1" applyBorder="1" applyAlignment="1">
      <alignment horizontal="center" vertical="center"/>
    </xf>
    <xf numFmtId="0" fontId="11" fillId="5" borderId="25" xfId="0" applyFont="1" applyFill="1" applyBorder="1" applyAlignment="1">
      <alignment horizontal="center" vertical="center"/>
    </xf>
    <xf numFmtId="0" fontId="11" fillId="5" borderId="0" xfId="0" applyFont="1" applyFill="1" applyAlignment="1">
      <alignment horizontal="center" vertical="center"/>
    </xf>
    <xf numFmtId="0" fontId="11" fillId="5" borderId="35" xfId="0" applyFont="1" applyFill="1" applyBorder="1" applyAlignment="1">
      <alignment horizontal="center" vertical="center"/>
    </xf>
    <xf numFmtId="0" fontId="11" fillId="5" borderId="12" xfId="0" applyFont="1" applyFill="1" applyBorder="1" applyAlignment="1">
      <alignment horizontal="center" vertical="center"/>
    </xf>
    <xf numFmtId="0" fontId="15" fillId="7" borderId="14" xfId="0" applyFont="1" applyFill="1" applyBorder="1" applyAlignment="1">
      <alignment horizontal="center" vertical="center" wrapText="1"/>
    </xf>
    <xf numFmtId="0" fontId="15" fillId="7" borderId="15" xfId="0" applyFont="1" applyFill="1" applyBorder="1" applyAlignment="1">
      <alignment horizontal="center" vertical="center" wrapText="1"/>
    </xf>
    <xf numFmtId="0" fontId="15" fillId="7" borderId="16"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7" borderId="0" xfId="0" applyFont="1" applyFill="1" applyAlignment="1">
      <alignment horizontal="center" vertical="center" wrapText="1"/>
    </xf>
    <xf numFmtId="0" fontId="15" fillId="7" borderId="30"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5" fillId="7" borderId="27" xfId="0" applyFont="1" applyFill="1" applyBorder="1" applyAlignment="1">
      <alignment horizontal="center" vertical="center" wrapText="1"/>
    </xf>
    <xf numFmtId="0" fontId="12" fillId="6" borderId="0" xfId="0" applyFont="1" applyFill="1" applyAlignment="1">
      <alignment horizontal="center" vertical="center"/>
    </xf>
    <xf numFmtId="0" fontId="0" fillId="6" borderId="8" xfId="0" applyFill="1" applyBorder="1" applyAlignment="1">
      <alignment horizontal="center"/>
    </xf>
    <xf numFmtId="0" fontId="0" fillId="6" borderId="0" xfId="0" applyFill="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11" fillId="4" borderId="0" xfId="0" applyFont="1" applyFill="1" applyAlignment="1">
      <alignment horizontal="center" vertical="center"/>
    </xf>
    <xf numFmtId="0" fontId="11" fillId="4" borderId="30" xfId="0" applyFont="1" applyFill="1" applyBorder="1" applyAlignment="1">
      <alignment horizontal="center" vertical="center"/>
    </xf>
    <xf numFmtId="0" fontId="0" fillId="9" borderId="8" xfId="0" applyFill="1" applyBorder="1" applyAlignment="1">
      <alignment horizontal="center"/>
    </xf>
    <xf numFmtId="0" fontId="0" fillId="9" borderId="11" xfId="0" applyFill="1" applyBorder="1" applyAlignment="1">
      <alignment horizontal="center"/>
    </xf>
    <xf numFmtId="0" fontId="12" fillId="4" borderId="33" xfId="0" applyFont="1" applyFill="1" applyBorder="1" applyAlignment="1">
      <alignment horizontal="center" vertical="center"/>
    </xf>
    <xf numFmtId="0" fontId="0" fillId="0" borderId="37" xfId="0" applyBorder="1" applyAlignment="1">
      <alignment horizontal="center"/>
    </xf>
    <xf numFmtId="0" fontId="0" fillId="0" borderId="18" xfId="0" applyBorder="1" applyAlignment="1">
      <alignment horizontal="center"/>
    </xf>
    <xf numFmtId="0" fontId="0" fillId="0" borderId="36" xfId="0" applyBorder="1" applyAlignment="1">
      <alignment horizontal="center"/>
    </xf>
    <xf numFmtId="0" fontId="13" fillId="0" borderId="23" xfId="0" applyFont="1" applyBorder="1" applyAlignment="1">
      <alignment vertical="center" wrapText="1"/>
    </xf>
    <xf numFmtId="0" fontId="13" fillId="0" borderId="25" xfId="0" applyFont="1" applyBorder="1" applyAlignment="1">
      <alignment vertical="center" wrapText="1"/>
    </xf>
    <xf numFmtId="0" fontId="4" fillId="9" borderId="28" xfId="0" applyFont="1" applyFill="1" applyBorder="1" applyAlignment="1">
      <alignment horizontal="center" vertical="center" textRotation="90"/>
    </xf>
    <xf numFmtId="0" fontId="4" fillId="9" borderId="41" xfId="0" applyFont="1" applyFill="1" applyBorder="1" applyAlignment="1">
      <alignment horizontal="center" vertical="center" textRotation="90"/>
    </xf>
    <xf numFmtId="0" fontId="0" fillId="0" borderId="27" xfId="0" applyBorder="1" applyAlignment="1">
      <alignment horizontal="center"/>
    </xf>
    <xf numFmtId="0" fontId="4" fillId="9" borderId="0" xfId="0" applyFont="1" applyFill="1" applyAlignment="1">
      <alignment horizontal="center" vertical="center" textRotation="90"/>
    </xf>
    <xf numFmtId="0" fontId="6" fillId="9" borderId="8" xfId="0" applyFont="1" applyFill="1" applyBorder="1" applyAlignment="1">
      <alignment horizontal="center" vertical="center" wrapText="1"/>
    </xf>
    <xf numFmtId="0" fontId="6" fillId="9" borderId="29" xfId="0" applyFont="1" applyFill="1" applyBorder="1" applyAlignment="1">
      <alignment horizontal="center" vertical="center" wrapText="1"/>
    </xf>
    <xf numFmtId="0" fontId="12" fillId="4" borderId="39"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0" xfId="0" applyFont="1" applyFill="1" applyAlignment="1">
      <alignment horizontal="center" vertical="center"/>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22" xfId="0" applyFont="1" applyFill="1" applyBorder="1" applyAlignment="1">
      <alignment horizontal="center" vertical="center"/>
    </xf>
    <xf numFmtId="0" fontId="12" fillId="3" borderId="27" xfId="0" applyFont="1" applyFill="1" applyBorder="1" applyAlignment="1">
      <alignment horizontal="center" vertical="center"/>
    </xf>
    <xf numFmtId="0" fontId="17" fillId="9" borderId="14" xfId="0" applyFont="1" applyFill="1" applyBorder="1" applyAlignment="1">
      <alignment horizontal="center" vertical="center" wrapText="1"/>
    </xf>
    <xf numFmtId="0" fontId="17" fillId="9" borderId="15" xfId="0" applyFont="1" applyFill="1" applyBorder="1" applyAlignment="1">
      <alignment horizontal="center" vertical="center" wrapText="1"/>
    </xf>
    <xf numFmtId="0" fontId="17" fillId="9" borderId="16" xfId="0" applyFont="1" applyFill="1" applyBorder="1" applyAlignment="1">
      <alignment horizontal="center" vertical="center" wrapText="1"/>
    </xf>
    <xf numFmtId="0" fontId="17" fillId="9" borderId="25" xfId="0" applyFont="1" applyFill="1" applyBorder="1" applyAlignment="1">
      <alignment horizontal="center" vertical="center" wrapText="1"/>
    </xf>
    <xf numFmtId="0" fontId="17" fillId="9" borderId="0" xfId="0" applyFont="1" applyFill="1" applyAlignment="1">
      <alignment horizontal="center" vertical="center" wrapText="1"/>
    </xf>
    <xf numFmtId="0" fontId="17" fillId="9" borderId="30" xfId="0" applyFont="1" applyFill="1" applyBorder="1" applyAlignment="1">
      <alignment horizontal="center" vertical="center" wrapText="1"/>
    </xf>
    <xf numFmtId="0" fontId="17" fillId="9" borderId="26" xfId="0" applyFont="1" applyFill="1" applyBorder="1" applyAlignment="1">
      <alignment horizontal="center" vertical="center" wrapText="1"/>
    </xf>
    <xf numFmtId="0" fontId="17" fillId="9" borderId="22" xfId="0" applyFont="1" applyFill="1" applyBorder="1" applyAlignment="1">
      <alignment horizontal="center" vertical="center" wrapText="1"/>
    </xf>
    <xf numFmtId="0" fontId="17" fillId="9" borderId="27" xfId="0" applyFont="1" applyFill="1" applyBorder="1" applyAlignment="1">
      <alignment horizontal="center" vertical="center" wrapText="1"/>
    </xf>
    <xf numFmtId="0" fontId="12" fillId="2" borderId="25" xfId="0" applyFont="1" applyFill="1" applyBorder="1" applyAlignment="1">
      <alignment horizontal="center" vertical="center"/>
    </xf>
    <xf numFmtId="0" fontId="12" fillId="2" borderId="0" xfId="0" applyFont="1" applyFill="1" applyAlignment="1">
      <alignment horizontal="center" vertical="center"/>
    </xf>
    <xf numFmtId="0" fontId="12" fillId="2" borderId="26" xfId="0" applyFont="1" applyFill="1" applyBorder="1" applyAlignment="1">
      <alignment horizontal="center" vertical="center"/>
    </xf>
    <xf numFmtId="0" fontId="12" fillId="2" borderId="22" xfId="0" applyFont="1" applyFill="1" applyBorder="1" applyAlignment="1">
      <alignment horizontal="center" vertical="center"/>
    </xf>
    <xf numFmtId="0" fontId="6" fillId="0" borderId="16" xfId="0" applyFont="1" applyBorder="1" applyAlignment="1">
      <alignment horizontal="center" vertical="center"/>
    </xf>
    <xf numFmtId="0" fontId="0" fillId="0" borderId="0" xfId="0" applyAlignment="1">
      <alignment horizontal="center"/>
    </xf>
    <xf numFmtId="0" fontId="19" fillId="0" borderId="0" xfId="0" applyFont="1" applyAlignment="1">
      <alignment horizontal="center" vertical="center"/>
    </xf>
    <xf numFmtId="0" fontId="24" fillId="0" borderId="0" xfId="0" applyFont="1" applyAlignment="1">
      <alignment textRotation="90"/>
    </xf>
    <xf numFmtId="0" fontId="26" fillId="0" borderId="50" xfId="0" applyFont="1" applyBorder="1" applyAlignment="1">
      <alignment horizontal="center" vertical="center" textRotation="90"/>
    </xf>
    <xf numFmtId="0" fontId="0" fillId="0" borderId="0" xfId="0" applyAlignment="1">
      <alignment horizontal="center" vertical="top" textRotation="180"/>
    </xf>
    <xf numFmtId="0" fontId="0" fillId="0" borderId="0" xfId="0" applyAlignment="1">
      <alignment horizontal="right" vertical="top" textRotation="180"/>
    </xf>
    <xf numFmtId="0" fontId="0" fillId="0" borderId="12" xfId="0" applyBorder="1" applyAlignment="1">
      <alignment horizontal="right" vertical="top" textRotation="180"/>
    </xf>
    <xf numFmtId="0" fontId="6" fillId="0" borderId="26" xfId="0" applyFont="1" applyBorder="1" applyAlignment="1">
      <alignment horizontal="center" vertical="top" wrapText="1"/>
    </xf>
    <xf numFmtId="0" fontId="6" fillId="0" borderId="22" xfId="0" applyFont="1" applyBorder="1" applyAlignment="1">
      <alignment horizontal="center" vertical="top" wrapText="1"/>
    </xf>
    <xf numFmtId="0" fontId="5" fillId="0" borderId="2" xfId="0" applyFont="1" applyBorder="1" applyAlignment="1">
      <alignment horizontal="left" vertical="center"/>
    </xf>
    <xf numFmtId="0" fontId="5" fillId="0" borderId="46" xfId="0" applyFont="1" applyBorder="1" applyAlignment="1">
      <alignment horizontal="left" vertical="center"/>
    </xf>
    <xf numFmtId="0" fontId="5" fillId="0" borderId="20" xfId="0" applyFont="1" applyBorder="1" applyAlignment="1">
      <alignment horizontal="left" vertical="center"/>
    </xf>
    <xf numFmtId="0" fontId="5" fillId="0" borderId="58" xfId="0" applyFont="1" applyBorder="1" applyAlignment="1">
      <alignment horizontal="left" vertical="center"/>
    </xf>
    <xf numFmtId="0" fontId="5" fillId="0" borderId="10" xfId="0" applyFont="1" applyBorder="1" applyAlignment="1">
      <alignment horizontal="left" vertical="center"/>
    </xf>
    <xf numFmtId="0" fontId="5" fillId="0" borderId="60" xfId="0" applyFont="1" applyBorder="1" applyAlignment="1">
      <alignment horizontal="left" vertical="center"/>
    </xf>
    <xf numFmtId="0" fontId="5" fillId="0" borderId="10" xfId="0" applyFont="1" applyBorder="1" applyAlignment="1">
      <alignment horizontal="left" vertical="top"/>
    </xf>
    <xf numFmtId="0" fontId="5" fillId="0" borderId="60" xfId="0" applyFont="1" applyBorder="1" applyAlignment="1">
      <alignment horizontal="left" vertical="top"/>
    </xf>
    <xf numFmtId="0" fontId="5" fillId="0" borderId="2" xfId="0" applyFont="1" applyBorder="1" applyAlignment="1">
      <alignment horizontal="left" vertical="top" wrapText="1"/>
    </xf>
    <xf numFmtId="0" fontId="5" fillId="0" borderId="46" xfId="0" applyFont="1" applyBorder="1" applyAlignment="1">
      <alignment horizontal="left" vertical="top" wrapText="1"/>
    </xf>
    <xf numFmtId="0" fontId="20" fillId="0" borderId="56" xfId="0" applyFont="1" applyBorder="1" applyAlignment="1">
      <alignment horizontal="center" vertical="center"/>
    </xf>
    <xf numFmtId="0" fontId="20" fillId="0" borderId="55" xfId="0" applyFont="1" applyBorder="1" applyAlignment="1">
      <alignment horizontal="center" vertical="center"/>
    </xf>
    <xf numFmtId="0" fontId="26" fillId="0" borderId="52" xfId="0" applyFont="1" applyBorder="1" applyAlignment="1">
      <alignment horizontal="center" vertical="center"/>
    </xf>
    <xf numFmtId="0" fontId="26" fillId="0" borderId="0" xfId="0" applyFont="1" applyAlignment="1">
      <alignment horizontal="center" vertical="center"/>
    </xf>
    <xf numFmtId="0" fontId="26" fillId="0" borderId="54" xfId="0" applyFont="1" applyBorder="1" applyAlignment="1">
      <alignment horizontal="center" vertical="center"/>
    </xf>
    <xf numFmtId="0" fontId="26" fillId="0" borderId="51" xfId="0" applyFont="1" applyBorder="1" applyAlignment="1">
      <alignment horizontal="center" vertical="center"/>
    </xf>
    <xf numFmtId="0" fontId="26" fillId="0" borderId="50" xfId="0" applyFont="1" applyBorder="1" applyAlignment="1">
      <alignment horizontal="center" vertical="center"/>
    </xf>
    <xf numFmtId="0" fontId="21" fillId="0" borderId="0" xfId="0" applyFont="1" applyAlignment="1">
      <alignment horizontal="center"/>
    </xf>
    <xf numFmtId="0" fontId="26" fillId="0" borderId="52" xfId="0" applyFont="1" applyBorder="1" applyAlignment="1">
      <alignment horizontal="center"/>
    </xf>
    <xf numFmtId="0" fontId="26" fillId="0" borderId="0" xfId="0" applyFont="1" applyAlignment="1">
      <alignment horizontal="center"/>
    </xf>
    <xf numFmtId="0" fontId="26" fillId="0" borderId="53" xfId="0" applyFont="1" applyBorder="1" applyAlignment="1">
      <alignment horizontal="center"/>
    </xf>
    <xf numFmtId="0" fontId="26" fillId="0" borderId="51" xfId="0" applyFont="1" applyBorder="1" applyAlignment="1">
      <alignment horizontal="center"/>
    </xf>
    <xf numFmtId="0" fontId="26" fillId="0" borderId="43" xfId="0" applyFont="1" applyBorder="1" applyAlignment="1">
      <alignment horizontal="center"/>
    </xf>
    <xf numFmtId="0" fontId="0" fillId="0" borderId="51" xfId="0" applyBorder="1" applyAlignment="1">
      <alignment horizontal="center"/>
    </xf>
    <xf numFmtId="0" fontId="0" fillId="0" borderId="43" xfId="0" applyBorder="1" applyAlignment="1">
      <alignment horizontal="center"/>
    </xf>
    <xf numFmtId="0" fontId="23" fillId="0" borderId="14" xfId="0" applyFont="1" applyBorder="1" applyAlignment="1">
      <alignment horizontal="left" vertical="center"/>
    </xf>
    <xf numFmtId="0" fontId="23" fillId="0" borderId="15" xfId="0" applyFont="1" applyBorder="1" applyAlignment="1">
      <alignment horizontal="left" vertical="center"/>
    </xf>
    <xf numFmtId="0" fontId="23" fillId="0" borderId="16" xfId="0" applyFont="1" applyBorder="1" applyAlignment="1">
      <alignment horizontal="left" vertical="center"/>
    </xf>
    <xf numFmtId="0" fontId="23" fillId="0" borderId="25" xfId="0" applyFont="1" applyBorder="1" applyAlignment="1">
      <alignment horizontal="left" vertical="center"/>
    </xf>
    <xf numFmtId="0" fontId="23" fillId="0" borderId="0" xfId="0" applyFont="1" applyAlignment="1">
      <alignment horizontal="left" vertical="center"/>
    </xf>
    <xf numFmtId="0" fontId="23" fillId="0" borderId="30" xfId="0" applyFont="1" applyBorder="1" applyAlignment="1">
      <alignment horizontal="left" vertical="center"/>
    </xf>
    <xf numFmtId="0" fontId="23" fillId="0" borderId="26" xfId="0" applyFont="1" applyBorder="1" applyAlignment="1">
      <alignment horizontal="left" vertical="center"/>
    </xf>
    <xf numFmtId="0" fontId="23" fillId="0" borderId="22" xfId="0" applyFont="1" applyBorder="1" applyAlignment="1">
      <alignment horizontal="left" vertical="center"/>
    </xf>
    <xf numFmtId="0" fontId="23" fillId="0" borderId="27" xfId="0" applyFont="1" applyBorder="1" applyAlignment="1">
      <alignment horizontal="left" vertical="center"/>
    </xf>
    <xf numFmtId="0" fontId="9" fillId="0" borderId="0" xfId="0" applyFont="1" applyAlignment="1">
      <alignment horizontal="center"/>
    </xf>
    <xf numFmtId="0" fontId="23" fillId="0" borderId="17" xfId="0" applyFont="1" applyBorder="1" applyAlignment="1">
      <alignment horizontal="left" vertical="center"/>
    </xf>
    <xf numFmtId="0" fontId="23" fillId="0" borderId="19" xfId="0" applyFont="1" applyBorder="1" applyAlignment="1">
      <alignment horizontal="left" vertical="center"/>
    </xf>
    <xf numFmtId="0" fontId="23" fillId="0" borderId="44" xfId="0" applyFont="1" applyBorder="1" applyAlignment="1">
      <alignment horizontal="left" vertical="center"/>
    </xf>
    <xf numFmtId="0" fontId="6" fillId="0" borderId="17" xfId="0" applyFont="1" applyBorder="1" applyAlignment="1">
      <alignment horizontal="center" vertical="center"/>
    </xf>
    <xf numFmtId="0" fontId="6" fillId="0" borderId="44" xfId="0" applyFont="1" applyBorder="1" applyAlignment="1">
      <alignment horizontal="center" vertical="center"/>
    </xf>
    <xf numFmtId="0" fontId="0" fillId="0" borderId="0" xfId="0" applyAlignment="1">
      <alignment horizontal="center" textRotation="180"/>
    </xf>
    <xf numFmtId="0" fontId="22" fillId="0" borderId="14" xfId="0" applyFont="1" applyBorder="1" applyAlignment="1">
      <alignment horizontal="left" vertical="center" wrapText="1"/>
    </xf>
    <xf numFmtId="0" fontId="22" fillId="0" borderId="15" xfId="0" applyFont="1" applyBorder="1" applyAlignment="1">
      <alignment horizontal="left" vertical="center" wrapText="1"/>
    </xf>
    <xf numFmtId="0" fontId="22" fillId="0" borderId="25" xfId="0" applyFont="1" applyBorder="1" applyAlignment="1">
      <alignment horizontal="left" vertical="center" wrapText="1"/>
    </xf>
    <xf numFmtId="0" fontId="22" fillId="0" borderId="0" xfId="0" applyFont="1" applyAlignment="1">
      <alignment horizontal="left" vertical="center" wrapText="1"/>
    </xf>
    <xf numFmtId="0" fontId="5" fillId="0" borderId="48" xfId="0" applyFont="1" applyBorder="1" applyAlignment="1">
      <alignment horizontal="left" vertical="top" wrapText="1"/>
    </xf>
    <xf numFmtId="0" fontId="5" fillId="0" borderId="49"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4" xfId="0" applyFont="1" applyBorder="1" applyAlignment="1">
      <alignment horizontal="center" vertical="center"/>
    </xf>
    <xf numFmtId="0" fontId="0" fillId="0" borderId="10" xfId="0" applyBorder="1" applyAlignment="1">
      <alignment horizontal="center" vertical="center" wrapText="1"/>
    </xf>
    <xf numFmtId="0" fontId="0" fillId="0" borderId="1" xfId="0"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0" fillId="0" borderId="5" xfId="0" applyFont="1" applyBorder="1" applyAlignment="1">
      <alignment horizontal="center" vertical="center"/>
    </xf>
    <xf numFmtId="0" fontId="9" fillId="0" borderId="7"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0" fillId="0" borderId="2" xfId="0" applyBorder="1" applyAlignment="1">
      <alignment horizontal="center" vertical="center"/>
    </xf>
    <xf numFmtId="0" fontId="10" fillId="0" borderId="7" xfId="0" applyFont="1" applyBorder="1" applyAlignment="1">
      <alignment horizontal="center" vertical="center"/>
    </xf>
    <xf numFmtId="0" fontId="10" fillId="0" borderId="11" xfId="0" applyFont="1" applyBorder="1" applyAlignment="1">
      <alignment horizontal="center" vertical="center"/>
    </xf>
    <xf numFmtId="0" fontId="10" fillId="0" borderId="13" xfId="0" applyFont="1" applyBorder="1" applyAlignment="1">
      <alignment horizontal="center" vertical="center"/>
    </xf>
    <xf numFmtId="0" fontId="0" fillId="0" borderId="2" xfId="0" applyFill="1" applyBorder="1" applyAlignment="1">
      <alignment horizontal="center" vertical="center"/>
    </xf>
    <xf numFmtId="0" fontId="5" fillId="0" borderId="2" xfId="0" applyFont="1" applyFill="1" applyBorder="1" applyAlignment="1">
      <alignment horizontal="justify" vertical="top" wrapText="1"/>
    </xf>
    <xf numFmtId="2" fontId="0" fillId="0" borderId="2" xfId="0" applyNumberFormat="1" applyFill="1" applyBorder="1" applyAlignment="1">
      <alignment horizontal="center" vertical="center"/>
    </xf>
    <xf numFmtId="2" fontId="0" fillId="0" borderId="2" xfId="0" applyNumberFormat="1" applyFill="1" applyBorder="1" applyAlignment="1">
      <alignment horizontal="right" vertical="center"/>
    </xf>
    <xf numFmtId="0" fontId="5" fillId="0" borderId="2" xfId="0" applyFont="1" applyFill="1" applyBorder="1" applyAlignment="1">
      <alignment horizontal="center" vertical="center"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dLbls>
          <c:showLegendKey val="0"/>
          <c:showVal val="0"/>
          <c:showCatName val="0"/>
          <c:showSerName val="0"/>
          <c:showPercent val="0"/>
          <c:showBubbleSize val="0"/>
        </c:dLbls>
        <c:axId val="189315712"/>
        <c:axId val="187838848"/>
      </c:scatterChart>
      <c:valAx>
        <c:axId val="189315712"/>
        <c:scaling>
          <c:orientation val="minMax"/>
        </c:scaling>
        <c:delete val="0"/>
        <c:axPos val="b"/>
        <c:majorTickMark val="out"/>
        <c:minorTickMark val="none"/>
        <c:tickLblPos val="nextTo"/>
        <c:crossAx val="187838848"/>
        <c:crosses val="autoZero"/>
        <c:crossBetween val="midCat"/>
      </c:valAx>
      <c:valAx>
        <c:axId val="187838848"/>
        <c:scaling>
          <c:orientation val="minMax"/>
        </c:scaling>
        <c:delete val="0"/>
        <c:axPos val="l"/>
        <c:majorGridlines/>
        <c:majorTickMark val="out"/>
        <c:minorTickMark val="none"/>
        <c:tickLblPos val="nextTo"/>
        <c:crossAx val="189315712"/>
        <c:crosses val="autoZero"/>
        <c:crossBetween val="midCat"/>
      </c:valAx>
    </c:plotArea>
    <c:legend>
      <c:legendPos val="r"/>
      <c:overlay val="0"/>
    </c:legend>
    <c:plotVisOnly val="1"/>
    <c:dispBlanksAs val="gap"/>
    <c:showDLblsOverMax val="0"/>
  </c:chart>
  <c:spPr>
    <a:pattFill prst="sphere">
      <a:fgClr>
        <a:schemeClr val="tx1"/>
      </a:fgClr>
      <a:bgClr>
        <a:schemeClr val="bg1"/>
      </a:bgClr>
    </a:patt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dLbls>
          <c:showLegendKey val="0"/>
          <c:showVal val="0"/>
          <c:showCatName val="0"/>
          <c:showSerName val="0"/>
          <c:showPercent val="0"/>
          <c:showBubbleSize val="0"/>
        </c:dLbls>
        <c:axId val="191374848"/>
        <c:axId val="191376384"/>
      </c:scatterChart>
      <c:valAx>
        <c:axId val="191374848"/>
        <c:scaling>
          <c:orientation val="minMax"/>
        </c:scaling>
        <c:delete val="0"/>
        <c:axPos val="b"/>
        <c:majorTickMark val="out"/>
        <c:minorTickMark val="none"/>
        <c:tickLblPos val="nextTo"/>
        <c:crossAx val="191376384"/>
        <c:crosses val="autoZero"/>
        <c:crossBetween val="midCat"/>
      </c:valAx>
      <c:valAx>
        <c:axId val="191376384"/>
        <c:scaling>
          <c:orientation val="minMax"/>
        </c:scaling>
        <c:delete val="0"/>
        <c:axPos val="l"/>
        <c:majorGridlines/>
        <c:majorTickMark val="out"/>
        <c:minorTickMark val="none"/>
        <c:tickLblPos val="nextTo"/>
        <c:crossAx val="191374848"/>
        <c:crosses val="autoZero"/>
        <c:crossBetween val="midCat"/>
      </c:valAx>
    </c:plotArea>
    <c:legend>
      <c:legendPos val="r"/>
      <c:overlay val="0"/>
    </c:legend>
    <c:plotVisOnly val="1"/>
    <c:dispBlanksAs val="gap"/>
    <c:showDLblsOverMax val="0"/>
  </c:chart>
  <c:spPr>
    <a:pattFill prst="lgConfetti">
      <a:fgClr>
        <a:schemeClr val="tx1"/>
      </a:fgClr>
      <a:bgClr>
        <a:schemeClr val="bg1"/>
      </a:bgClr>
    </a:patt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dLbls>
          <c:showLegendKey val="0"/>
          <c:showVal val="0"/>
          <c:showCatName val="0"/>
          <c:showSerName val="0"/>
          <c:showPercent val="0"/>
          <c:showBubbleSize val="0"/>
        </c:dLbls>
        <c:axId val="191374848"/>
        <c:axId val="191376384"/>
      </c:scatterChart>
      <c:valAx>
        <c:axId val="191374848"/>
        <c:scaling>
          <c:orientation val="minMax"/>
        </c:scaling>
        <c:delete val="0"/>
        <c:axPos val="b"/>
        <c:majorTickMark val="out"/>
        <c:minorTickMark val="none"/>
        <c:tickLblPos val="nextTo"/>
        <c:crossAx val="191376384"/>
        <c:crosses val="autoZero"/>
        <c:crossBetween val="midCat"/>
      </c:valAx>
      <c:valAx>
        <c:axId val="191376384"/>
        <c:scaling>
          <c:orientation val="minMax"/>
        </c:scaling>
        <c:delete val="0"/>
        <c:axPos val="l"/>
        <c:majorGridlines/>
        <c:majorTickMark val="out"/>
        <c:minorTickMark val="none"/>
        <c:tickLblPos val="nextTo"/>
        <c:crossAx val="191374848"/>
        <c:crosses val="autoZero"/>
        <c:crossBetween val="midCat"/>
      </c:valAx>
    </c:plotArea>
    <c:legend>
      <c:legendPos val="r"/>
      <c:overlay val="0"/>
    </c:legend>
    <c:plotVisOnly val="1"/>
    <c:dispBlanksAs val="gap"/>
    <c:showDLblsOverMax val="0"/>
  </c:chart>
  <c:spPr>
    <a:pattFill prst="sphere">
      <a:fgClr>
        <a:schemeClr val="tx1">
          <a:lumMod val="50000"/>
          <a:lumOff val="50000"/>
        </a:schemeClr>
      </a:fgClr>
      <a:bgClr>
        <a:schemeClr val="bg1"/>
      </a:bgClr>
    </a:pattFill>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dLbls>
          <c:showLegendKey val="0"/>
          <c:showVal val="0"/>
          <c:showCatName val="0"/>
          <c:showSerName val="0"/>
          <c:showPercent val="0"/>
          <c:showBubbleSize val="0"/>
        </c:dLbls>
        <c:axId val="191374848"/>
        <c:axId val="191376384"/>
      </c:scatterChart>
      <c:valAx>
        <c:axId val="191374848"/>
        <c:scaling>
          <c:orientation val="minMax"/>
        </c:scaling>
        <c:delete val="0"/>
        <c:axPos val="b"/>
        <c:majorTickMark val="out"/>
        <c:minorTickMark val="none"/>
        <c:tickLblPos val="nextTo"/>
        <c:crossAx val="191376384"/>
        <c:crosses val="autoZero"/>
        <c:crossBetween val="midCat"/>
      </c:valAx>
      <c:valAx>
        <c:axId val="191376384"/>
        <c:scaling>
          <c:orientation val="minMax"/>
        </c:scaling>
        <c:delete val="0"/>
        <c:axPos val="l"/>
        <c:majorGridlines/>
        <c:majorTickMark val="out"/>
        <c:minorTickMark val="none"/>
        <c:tickLblPos val="nextTo"/>
        <c:crossAx val="191374848"/>
        <c:crosses val="autoZero"/>
        <c:crossBetween val="midCat"/>
      </c:valAx>
    </c:plotArea>
    <c:legend>
      <c:legendPos val="r"/>
      <c:overlay val="0"/>
    </c:legend>
    <c:plotVisOnly val="1"/>
    <c:dispBlanksAs val="gap"/>
    <c:showDLblsOverMax val="0"/>
  </c:chart>
  <c:spPr>
    <a:pattFill prst="lgConfetti">
      <a:fgClr>
        <a:schemeClr val="tx1"/>
      </a:fgClr>
      <a:bgClr>
        <a:schemeClr val="bg1"/>
      </a:bgClr>
    </a:patt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https://maps.app.goo.gl/j294ChEjhZ1voTNx9#https://maps.app.goo.gl/j294ChEjhZ1voTNx9"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9</xdr:col>
      <xdr:colOff>457199</xdr:colOff>
      <xdr:row>13</xdr:row>
      <xdr:rowOff>457200</xdr:rowOff>
    </xdr:from>
    <xdr:to>
      <xdr:col>11</xdr:col>
      <xdr:colOff>1009650</xdr:colOff>
      <xdr:row>17</xdr:row>
      <xdr:rowOff>133350</xdr:rowOff>
    </xdr:to>
    <xdr:sp macro="" textlink="">
      <xdr:nvSpPr>
        <xdr:cNvPr id="2" name="Oval 1">
          <a:extLst>
            <a:ext uri="{FF2B5EF4-FFF2-40B4-BE49-F238E27FC236}">
              <a16:creationId xmlns:a16="http://schemas.microsoft.com/office/drawing/2014/main" id="{9F626C63-8A3D-435C-AC16-4B9031EFF095}"/>
            </a:ext>
          </a:extLst>
        </xdr:cNvPr>
        <xdr:cNvSpPr/>
      </xdr:nvSpPr>
      <xdr:spPr>
        <a:xfrm>
          <a:off x="7753349" y="4038600"/>
          <a:ext cx="2247901" cy="2190750"/>
        </a:xfrm>
        <a:prstGeom prst="ellipse">
          <a:avLst/>
        </a:prstGeom>
        <a:solidFill>
          <a:schemeClr val="accent1">
            <a:lumMod val="20000"/>
            <a:lumOff val="80000"/>
          </a:schemeClr>
        </a:solidFill>
        <a:ln>
          <a:solidFill>
            <a:schemeClr val="accent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IN" sz="2800" b="0" cap="none" spc="0">
              <a:ln w="0">
                <a:solidFill>
                  <a:sysClr val="windowText" lastClr="000000"/>
                </a:solidFill>
              </a:ln>
              <a:solidFill>
                <a:schemeClr val="tx1"/>
              </a:solidFill>
              <a:effectLst>
                <a:outerShdw blurRad="38100" dist="19050" dir="2700000" algn="tl" rotWithShape="0">
                  <a:schemeClr val="dk1">
                    <a:alpha val="40000"/>
                  </a:schemeClr>
                </a:outerShdw>
              </a:effectLst>
            </a:rPr>
            <a:t>RWH</a:t>
          </a:r>
        </a:p>
      </xdr:txBody>
    </xdr:sp>
    <xdr:clientData/>
  </xdr:twoCellAnchor>
  <xdr:twoCellAnchor>
    <xdr:from>
      <xdr:col>15</xdr:col>
      <xdr:colOff>222295</xdr:colOff>
      <xdr:row>73</xdr:row>
      <xdr:rowOff>139921</xdr:rowOff>
    </xdr:from>
    <xdr:to>
      <xdr:col>16</xdr:col>
      <xdr:colOff>990689</xdr:colOff>
      <xdr:row>88</xdr:row>
      <xdr:rowOff>151665</xdr:rowOff>
    </xdr:to>
    <xdr:sp macro="" textlink="">
      <xdr:nvSpPr>
        <xdr:cNvPr id="3" name="Arrow: Right 2">
          <a:extLst>
            <a:ext uri="{FF2B5EF4-FFF2-40B4-BE49-F238E27FC236}">
              <a16:creationId xmlns:a16="http://schemas.microsoft.com/office/drawing/2014/main" id="{090A26D0-FD5F-4350-B452-ADFEE92A1306}"/>
            </a:ext>
          </a:extLst>
        </xdr:cNvPr>
        <xdr:cNvSpPr/>
      </xdr:nvSpPr>
      <xdr:spPr>
        <a:xfrm rot="18074567">
          <a:off x="13713370" y="33924596"/>
          <a:ext cx="2885119" cy="2149519"/>
        </a:xfrm>
        <a:prstGeom prst="rightArrow">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lang="en-IN" sz="2800" b="1"/>
            <a:t>BOUNDARY</a:t>
          </a:r>
          <a:r>
            <a:rPr lang="en-IN" sz="2400" b="1" baseline="0"/>
            <a:t> </a:t>
          </a:r>
          <a:r>
            <a:rPr lang="en-IN" sz="2800" b="1" baseline="0">
              <a:solidFill>
                <a:sysClr val="windowText" lastClr="000000"/>
              </a:solidFill>
            </a:rPr>
            <a:t>WALL</a:t>
          </a:r>
          <a:endParaRPr lang="en-IN" sz="2400" b="1">
            <a:solidFill>
              <a:sysClr val="windowText" lastClr="000000"/>
            </a:solidFill>
          </a:endParaRPr>
        </a:p>
      </xdr:txBody>
    </xdr:sp>
    <xdr:clientData/>
  </xdr:twoCellAnchor>
  <xdr:twoCellAnchor>
    <xdr:from>
      <xdr:col>52</xdr:col>
      <xdr:colOff>187825</xdr:colOff>
      <xdr:row>46</xdr:row>
      <xdr:rowOff>66174</xdr:rowOff>
    </xdr:from>
    <xdr:to>
      <xdr:col>57</xdr:col>
      <xdr:colOff>421819</xdr:colOff>
      <xdr:row>50</xdr:row>
      <xdr:rowOff>199568</xdr:rowOff>
    </xdr:to>
    <xdr:sp macro="" textlink="">
      <xdr:nvSpPr>
        <xdr:cNvPr id="5" name="Arrow: Right 4">
          <a:extLst>
            <a:ext uri="{FF2B5EF4-FFF2-40B4-BE49-F238E27FC236}">
              <a16:creationId xmlns:a16="http://schemas.microsoft.com/office/drawing/2014/main" id="{7E493968-42AF-4D54-A8FC-31553BA6FB6E}"/>
            </a:ext>
          </a:extLst>
        </xdr:cNvPr>
        <xdr:cNvSpPr/>
      </xdr:nvSpPr>
      <xdr:spPr>
        <a:xfrm rot="12382649">
          <a:off x="36668575" y="16925424"/>
          <a:ext cx="2869244" cy="2165394"/>
        </a:xfrm>
        <a:prstGeom prst="rightArrow">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ctr"/>
          <a:r>
            <a:rPr lang="en-IN" sz="2800" b="1"/>
            <a:t>BOUNDARY</a:t>
          </a:r>
          <a:r>
            <a:rPr lang="en-IN" sz="2400" b="1" baseline="0"/>
            <a:t> </a:t>
          </a:r>
          <a:r>
            <a:rPr lang="en-IN" sz="2800" b="1" baseline="0">
              <a:solidFill>
                <a:sysClr val="windowText" lastClr="000000"/>
              </a:solidFill>
            </a:rPr>
            <a:t>WALL</a:t>
          </a:r>
          <a:endParaRPr lang="en-IN" sz="2400" b="1">
            <a:solidFill>
              <a:sysClr val="windowText" lastClr="000000"/>
            </a:solidFill>
          </a:endParaRPr>
        </a:p>
      </xdr:txBody>
    </xdr:sp>
    <xdr:clientData/>
  </xdr:twoCellAnchor>
  <xdr:twoCellAnchor>
    <xdr:from>
      <xdr:col>42</xdr:col>
      <xdr:colOff>4</xdr:colOff>
      <xdr:row>76</xdr:row>
      <xdr:rowOff>31748</xdr:rowOff>
    </xdr:from>
    <xdr:to>
      <xdr:col>45</xdr:col>
      <xdr:colOff>6</xdr:colOff>
      <xdr:row>92</xdr:row>
      <xdr:rowOff>31749</xdr:rowOff>
    </xdr:to>
    <xdr:sp macro="" textlink="">
      <xdr:nvSpPr>
        <xdr:cNvPr id="8" name="Arrow: Chevron 7">
          <a:extLst>
            <a:ext uri="{FF2B5EF4-FFF2-40B4-BE49-F238E27FC236}">
              <a16:creationId xmlns:a16="http://schemas.microsoft.com/office/drawing/2014/main" id="{1C0944B4-B702-4FB3-B503-87C4FC2F428F}"/>
            </a:ext>
          </a:extLst>
        </xdr:cNvPr>
        <xdr:cNvSpPr/>
      </xdr:nvSpPr>
      <xdr:spPr>
        <a:xfrm rot="16200000">
          <a:off x="30083129" y="28876623"/>
          <a:ext cx="3048001" cy="1809752"/>
        </a:xfrm>
        <a:prstGeom prst="chevron">
          <a:avLst/>
        </a:prstGeom>
        <a:ln>
          <a:solidFill>
            <a:srgbClr val="7030A0"/>
          </a:solidFill>
        </a:ln>
      </xdr:spPr>
      <xdr:style>
        <a:lnRef idx="2">
          <a:schemeClr val="accent6"/>
        </a:lnRef>
        <a:fillRef idx="1">
          <a:schemeClr val="lt1"/>
        </a:fillRef>
        <a:effectRef idx="0">
          <a:schemeClr val="accent6"/>
        </a:effectRef>
        <a:fontRef idx="minor">
          <a:schemeClr val="dk1"/>
        </a:fontRef>
      </xdr:style>
      <xdr:txBody>
        <a:bodyPr vertOverflow="clip" horzOverflow="clip" vert="vert" rtlCol="0" anchor="b"/>
        <a:lstStyle/>
        <a:p>
          <a:pPr algn="ctr"/>
          <a:r>
            <a:rPr lang="en-IN" sz="3200" b="1">
              <a:solidFill>
                <a:schemeClr val="tx1"/>
              </a:solidFill>
            </a:rPr>
            <a:t>MAIN GATE</a:t>
          </a:r>
        </a:p>
      </xdr:txBody>
    </xdr:sp>
    <xdr:clientData/>
  </xdr:twoCellAnchor>
  <xdr:twoCellAnchor>
    <xdr:from>
      <xdr:col>1</xdr:col>
      <xdr:colOff>222252</xdr:colOff>
      <xdr:row>75</xdr:row>
      <xdr:rowOff>31750</xdr:rowOff>
    </xdr:from>
    <xdr:to>
      <xdr:col>6</xdr:col>
      <xdr:colOff>127004</xdr:colOff>
      <xdr:row>91</xdr:row>
      <xdr:rowOff>31751</xdr:rowOff>
    </xdr:to>
    <xdr:sp macro="" textlink="">
      <xdr:nvSpPr>
        <xdr:cNvPr id="9" name="Arrow: Chevron 8">
          <a:extLst>
            <a:ext uri="{FF2B5EF4-FFF2-40B4-BE49-F238E27FC236}">
              <a16:creationId xmlns:a16="http://schemas.microsoft.com/office/drawing/2014/main" id="{6FED2996-8C77-409F-9220-FE44C619E672}"/>
            </a:ext>
          </a:extLst>
        </xdr:cNvPr>
        <xdr:cNvSpPr/>
      </xdr:nvSpPr>
      <xdr:spPr>
        <a:xfrm rot="16200000">
          <a:off x="809627" y="33956625"/>
          <a:ext cx="3048001" cy="1809752"/>
        </a:xfrm>
        <a:prstGeom prst="chevron">
          <a:avLst/>
        </a:prstGeom>
        <a:ln>
          <a:solidFill>
            <a:srgbClr val="7030A0"/>
          </a:solidFill>
        </a:ln>
      </xdr:spPr>
      <xdr:style>
        <a:lnRef idx="2">
          <a:schemeClr val="accent6"/>
        </a:lnRef>
        <a:fillRef idx="1">
          <a:schemeClr val="lt1"/>
        </a:fillRef>
        <a:effectRef idx="0">
          <a:schemeClr val="accent6"/>
        </a:effectRef>
        <a:fontRef idx="minor">
          <a:schemeClr val="dk1"/>
        </a:fontRef>
      </xdr:style>
      <xdr:txBody>
        <a:bodyPr vertOverflow="clip" horzOverflow="clip" vert="vert" rtlCol="0" anchor="b"/>
        <a:lstStyle/>
        <a:p>
          <a:pPr algn="ctr"/>
          <a:r>
            <a:rPr lang="en-IN" sz="3200" b="1">
              <a:solidFill>
                <a:schemeClr val="tx1"/>
              </a:solidFill>
            </a:rPr>
            <a:t>GATE NO-2</a:t>
          </a:r>
        </a:p>
      </xdr:txBody>
    </xdr:sp>
    <xdr:clientData/>
  </xdr:twoCellAnchor>
  <xdr:twoCellAnchor>
    <xdr:from>
      <xdr:col>27</xdr:col>
      <xdr:colOff>95252</xdr:colOff>
      <xdr:row>70</xdr:row>
      <xdr:rowOff>119063</xdr:rowOff>
    </xdr:from>
    <xdr:to>
      <xdr:col>29</xdr:col>
      <xdr:colOff>428625</xdr:colOff>
      <xdr:row>72</xdr:row>
      <xdr:rowOff>190499</xdr:rowOff>
    </xdr:to>
    <xdr:sp macro="" textlink="">
      <xdr:nvSpPr>
        <xdr:cNvPr id="10" name="Oval 9">
          <a:extLst>
            <a:ext uri="{FF2B5EF4-FFF2-40B4-BE49-F238E27FC236}">
              <a16:creationId xmlns:a16="http://schemas.microsoft.com/office/drawing/2014/main" id="{B17837D4-07D5-404A-A86B-21598FB1AECD}"/>
            </a:ext>
          </a:extLst>
        </xdr:cNvPr>
        <xdr:cNvSpPr/>
      </xdr:nvSpPr>
      <xdr:spPr>
        <a:xfrm>
          <a:off x="21907502" y="31456313"/>
          <a:ext cx="1190623" cy="928686"/>
        </a:xfrm>
        <a:prstGeom prst="ellipse">
          <a:avLst/>
        </a:prstGeom>
        <a:solidFill>
          <a:schemeClr val="accent1">
            <a:lumMod val="20000"/>
            <a:lumOff val="80000"/>
          </a:schemeClr>
        </a:solidFill>
        <a:ln>
          <a:solidFill>
            <a:schemeClr val="accent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IN" sz="2400" b="0" cap="none" spc="0">
              <a:ln w="0">
                <a:solidFill>
                  <a:sysClr val="windowText" lastClr="000000"/>
                </a:solidFill>
              </a:ln>
              <a:solidFill>
                <a:schemeClr val="tx1"/>
              </a:solidFill>
              <a:effectLst>
                <a:outerShdw blurRad="38100" dist="19050" dir="2700000" algn="tl" rotWithShape="0">
                  <a:schemeClr val="dk1">
                    <a:alpha val="40000"/>
                  </a:schemeClr>
                </a:outerShdw>
              </a:effectLst>
            </a:rPr>
            <a:t>RWH</a:t>
          </a:r>
        </a:p>
      </xdr:txBody>
    </xdr:sp>
    <xdr:clientData/>
  </xdr:twoCellAnchor>
  <xdr:twoCellAnchor>
    <xdr:from>
      <xdr:col>50</xdr:col>
      <xdr:colOff>142874</xdr:colOff>
      <xdr:row>2</xdr:row>
      <xdr:rowOff>95250</xdr:rowOff>
    </xdr:from>
    <xdr:to>
      <xdr:col>51</xdr:col>
      <xdr:colOff>500061</xdr:colOff>
      <xdr:row>8</xdr:row>
      <xdr:rowOff>190499</xdr:rowOff>
    </xdr:to>
    <xdr:sp macro="" textlink="">
      <xdr:nvSpPr>
        <xdr:cNvPr id="11" name="Oval 10">
          <a:extLst>
            <a:ext uri="{FF2B5EF4-FFF2-40B4-BE49-F238E27FC236}">
              <a16:creationId xmlns:a16="http://schemas.microsoft.com/office/drawing/2014/main" id="{E2DDDA40-DE7F-4435-8591-CB8CF8CBBADA}"/>
            </a:ext>
          </a:extLst>
        </xdr:cNvPr>
        <xdr:cNvSpPr/>
      </xdr:nvSpPr>
      <xdr:spPr>
        <a:xfrm>
          <a:off x="35147249" y="476250"/>
          <a:ext cx="833437" cy="1523999"/>
        </a:xfrm>
        <a:prstGeom prst="ellipse">
          <a:avLst/>
        </a:prstGeom>
        <a:solidFill>
          <a:schemeClr val="accent1">
            <a:lumMod val="20000"/>
            <a:lumOff val="80000"/>
          </a:schemeClr>
        </a:solidFill>
        <a:ln>
          <a:solidFill>
            <a:schemeClr val="accent2"/>
          </a:solidFill>
        </a:ln>
      </xdr:spPr>
      <xdr:style>
        <a:lnRef idx="2">
          <a:schemeClr val="accent6"/>
        </a:lnRef>
        <a:fillRef idx="1">
          <a:schemeClr val="lt1"/>
        </a:fillRef>
        <a:effectRef idx="0">
          <a:schemeClr val="accent6"/>
        </a:effectRef>
        <a:fontRef idx="minor">
          <a:schemeClr val="dk1"/>
        </a:fontRef>
      </xdr:style>
      <xdr:txBody>
        <a:bodyPr vertOverflow="clip" horzOverflow="clip" vert="wordArtVert" rtlCol="0" anchor="ctr"/>
        <a:lstStyle/>
        <a:p>
          <a:pPr algn="ctr"/>
          <a:r>
            <a:rPr lang="en-IN" sz="1800" b="0" cap="none" spc="0">
              <a:ln w="0">
                <a:solidFill>
                  <a:sysClr val="windowText" lastClr="000000"/>
                </a:solidFill>
              </a:ln>
              <a:solidFill>
                <a:schemeClr val="tx1"/>
              </a:solidFill>
              <a:effectLst>
                <a:outerShdw blurRad="38100" dist="19050" dir="2700000" algn="tl" rotWithShape="0">
                  <a:schemeClr val="dk1">
                    <a:alpha val="40000"/>
                  </a:schemeClr>
                </a:outerShdw>
              </a:effectLst>
            </a:rPr>
            <a:t>RWH</a:t>
          </a:r>
          <a:endParaRPr lang="en-IN" sz="2000" b="0" cap="none" spc="0">
            <a:ln w="0">
              <a:solidFill>
                <a:sysClr val="windowText" lastClr="000000"/>
              </a:solidFill>
            </a:ln>
            <a:solidFill>
              <a:schemeClr val="tx1"/>
            </a:solidFill>
            <a:effectLst>
              <a:outerShdw blurRad="38100" dist="19050" dir="2700000" algn="tl" rotWithShape="0">
                <a:schemeClr val="dk1">
                  <a:alpha val="40000"/>
                </a:schemeClr>
              </a:outerShdw>
            </a:effectLst>
          </a:endParaRPr>
        </a:p>
      </xdr:txBody>
    </xdr:sp>
    <xdr:clientData/>
  </xdr:twoCellAnchor>
  <xdr:twoCellAnchor>
    <xdr:from>
      <xdr:col>6</xdr:col>
      <xdr:colOff>1119187</xdr:colOff>
      <xdr:row>46</xdr:row>
      <xdr:rowOff>238124</xdr:rowOff>
    </xdr:from>
    <xdr:to>
      <xdr:col>7</xdr:col>
      <xdr:colOff>928685</xdr:colOff>
      <xdr:row>48</xdr:row>
      <xdr:rowOff>166685</xdr:rowOff>
    </xdr:to>
    <xdr:sp macro="" textlink="">
      <xdr:nvSpPr>
        <xdr:cNvPr id="12" name="Oval 11">
          <a:extLst>
            <a:ext uri="{FF2B5EF4-FFF2-40B4-BE49-F238E27FC236}">
              <a16:creationId xmlns:a16="http://schemas.microsoft.com/office/drawing/2014/main" id="{5E0CE36A-62FD-4624-9B27-9B3446249C12}"/>
            </a:ext>
          </a:extLst>
        </xdr:cNvPr>
        <xdr:cNvSpPr/>
      </xdr:nvSpPr>
      <xdr:spPr>
        <a:xfrm>
          <a:off x="3643312" y="19169062"/>
          <a:ext cx="1190623" cy="928686"/>
        </a:xfrm>
        <a:prstGeom prst="ellipse">
          <a:avLst/>
        </a:prstGeom>
        <a:solidFill>
          <a:schemeClr val="accent1">
            <a:lumMod val="20000"/>
            <a:lumOff val="80000"/>
          </a:schemeClr>
        </a:solidFill>
        <a:ln>
          <a:solidFill>
            <a:schemeClr val="accent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IN" sz="2400" b="0" cap="none" spc="0">
              <a:ln w="0">
                <a:solidFill>
                  <a:sysClr val="windowText" lastClr="000000"/>
                </a:solidFill>
              </a:ln>
              <a:solidFill>
                <a:schemeClr val="tx1"/>
              </a:solidFill>
              <a:effectLst>
                <a:outerShdw blurRad="38100" dist="19050" dir="2700000" algn="tl" rotWithShape="0">
                  <a:schemeClr val="dk1">
                    <a:alpha val="40000"/>
                  </a:schemeClr>
                </a:outerShdw>
              </a:effectLst>
            </a:rPr>
            <a:t>RWH</a:t>
          </a:r>
        </a:p>
      </xdr:txBody>
    </xdr:sp>
    <xdr:clientData/>
  </xdr:twoCellAnchor>
  <xdr:twoCellAnchor>
    <xdr:from>
      <xdr:col>48</xdr:col>
      <xdr:colOff>571500</xdr:colOff>
      <xdr:row>69</xdr:row>
      <xdr:rowOff>381000</xdr:rowOff>
    </xdr:from>
    <xdr:to>
      <xdr:col>51</xdr:col>
      <xdr:colOff>174623</xdr:colOff>
      <xdr:row>72</xdr:row>
      <xdr:rowOff>7936</xdr:rowOff>
    </xdr:to>
    <xdr:sp macro="" textlink="">
      <xdr:nvSpPr>
        <xdr:cNvPr id="13" name="Oval 12">
          <a:extLst>
            <a:ext uri="{FF2B5EF4-FFF2-40B4-BE49-F238E27FC236}">
              <a16:creationId xmlns:a16="http://schemas.microsoft.com/office/drawing/2014/main" id="{41072F67-2DB6-4CDC-B566-34C9F8A300B0}"/>
            </a:ext>
          </a:extLst>
        </xdr:cNvPr>
        <xdr:cNvSpPr/>
      </xdr:nvSpPr>
      <xdr:spPr>
        <a:xfrm>
          <a:off x="34290000" y="31972250"/>
          <a:ext cx="1158873" cy="960436"/>
        </a:xfrm>
        <a:prstGeom prst="ellipse">
          <a:avLst/>
        </a:prstGeom>
        <a:solidFill>
          <a:schemeClr val="accent1">
            <a:lumMod val="20000"/>
            <a:lumOff val="80000"/>
          </a:schemeClr>
        </a:solidFill>
        <a:ln>
          <a:solidFill>
            <a:schemeClr val="accent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n-IN" sz="2400" b="0" cap="none" spc="0">
              <a:ln w="0">
                <a:solidFill>
                  <a:sysClr val="windowText" lastClr="000000"/>
                </a:solidFill>
              </a:ln>
              <a:solidFill>
                <a:schemeClr val="tx1"/>
              </a:solidFill>
              <a:effectLst>
                <a:outerShdw blurRad="38100" dist="19050" dir="2700000" algn="tl" rotWithShape="0">
                  <a:schemeClr val="dk1">
                    <a:alpha val="40000"/>
                  </a:schemeClr>
                </a:outerShdw>
              </a:effectLst>
            </a:rPr>
            <a:t>RWH</a:t>
          </a:r>
        </a:p>
      </xdr:txBody>
    </xdr:sp>
    <xdr:clientData/>
  </xdr:twoCellAnchor>
  <xdr:twoCellAnchor>
    <xdr:from>
      <xdr:col>11</xdr:col>
      <xdr:colOff>40823</xdr:colOff>
      <xdr:row>24</xdr:row>
      <xdr:rowOff>95251</xdr:rowOff>
    </xdr:from>
    <xdr:to>
      <xdr:col>14</xdr:col>
      <xdr:colOff>285750</xdr:colOff>
      <xdr:row>24</xdr:row>
      <xdr:rowOff>119034</xdr:rowOff>
    </xdr:to>
    <xdr:cxnSp macro="">
      <xdr:nvCxnSpPr>
        <xdr:cNvPr id="15" name="Straight Arrow Connector 14">
          <a:extLst>
            <a:ext uri="{FF2B5EF4-FFF2-40B4-BE49-F238E27FC236}">
              <a16:creationId xmlns:a16="http://schemas.microsoft.com/office/drawing/2014/main" id="{0C54BB94-12A7-4540-8815-A192F2138096}"/>
            </a:ext>
          </a:extLst>
        </xdr:cNvPr>
        <xdr:cNvCxnSpPr>
          <a:stCxn id="21" idx="1"/>
        </xdr:cNvCxnSpPr>
      </xdr:nvCxnSpPr>
      <xdr:spPr>
        <a:xfrm flipH="1" flipV="1">
          <a:off x="8409216" y="8599715"/>
          <a:ext cx="4408713" cy="2378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285750</xdr:colOff>
      <xdr:row>23</xdr:row>
      <xdr:rowOff>122463</xdr:rowOff>
    </xdr:from>
    <xdr:ext cx="775607" cy="374141"/>
    <xdr:sp macro="" textlink="">
      <xdr:nvSpPr>
        <xdr:cNvPr id="21" name="TextBox 20">
          <a:extLst>
            <a:ext uri="{FF2B5EF4-FFF2-40B4-BE49-F238E27FC236}">
              <a16:creationId xmlns:a16="http://schemas.microsoft.com/office/drawing/2014/main" id="{1E38E74F-9579-4C95-B9DA-605E009B1B72}"/>
            </a:ext>
          </a:extLst>
        </xdr:cNvPr>
        <xdr:cNvSpPr txBox="1"/>
      </xdr:nvSpPr>
      <xdr:spPr>
        <a:xfrm>
          <a:off x="12817929" y="8436427"/>
          <a:ext cx="775607"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1800" b="1"/>
            <a:t>46 M</a:t>
          </a:r>
        </a:p>
      </xdr:txBody>
    </xdr:sp>
    <xdr:clientData/>
  </xdr:oneCellAnchor>
  <xdr:twoCellAnchor>
    <xdr:from>
      <xdr:col>14</xdr:col>
      <xdr:colOff>945077</xdr:colOff>
      <xdr:row>24</xdr:row>
      <xdr:rowOff>116279</xdr:rowOff>
    </xdr:from>
    <xdr:to>
      <xdr:col>17</xdr:col>
      <xdr:colOff>1312470</xdr:colOff>
      <xdr:row>24</xdr:row>
      <xdr:rowOff>129886</xdr:rowOff>
    </xdr:to>
    <xdr:cxnSp macro="">
      <xdr:nvCxnSpPr>
        <xdr:cNvPr id="23" name="Straight Arrow Connector 22">
          <a:extLst>
            <a:ext uri="{FF2B5EF4-FFF2-40B4-BE49-F238E27FC236}">
              <a16:creationId xmlns:a16="http://schemas.microsoft.com/office/drawing/2014/main" id="{3E8AFF02-88EA-4483-A356-90A3A4FBB759}"/>
            </a:ext>
          </a:extLst>
        </xdr:cNvPr>
        <xdr:cNvCxnSpPr/>
      </xdr:nvCxnSpPr>
      <xdr:spPr>
        <a:xfrm flipV="1">
          <a:off x="13448804" y="8619506"/>
          <a:ext cx="4523757" cy="1360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857250</xdr:colOff>
      <xdr:row>6</xdr:row>
      <xdr:rowOff>37528</xdr:rowOff>
    </xdr:from>
    <xdr:to>
      <xdr:col>17</xdr:col>
      <xdr:colOff>859518</xdr:colOff>
      <xdr:row>15</xdr:row>
      <xdr:rowOff>508000</xdr:rowOff>
    </xdr:to>
    <xdr:cxnSp macro="">
      <xdr:nvCxnSpPr>
        <xdr:cNvPr id="33" name="Straight Arrow Connector 32">
          <a:extLst>
            <a:ext uri="{FF2B5EF4-FFF2-40B4-BE49-F238E27FC236}">
              <a16:creationId xmlns:a16="http://schemas.microsoft.com/office/drawing/2014/main" id="{874058EF-27FD-4FB4-910B-17A6C2A2D256}"/>
            </a:ext>
          </a:extLst>
        </xdr:cNvPr>
        <xdr:cNvCxnSpPr/>
      </xdr:nvCxnSpPr>
      <xdr:spPr>
        <a:xfrm flipV="1">
          <a:off x="17478375" y="1291653"/>
          <a:ext cx="2268" cy="39629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841375</xdr:colOff>
      <xdr:row>17</xdr:row>
      <xdr:rowOff>142875</xdr:rowOff>
    </xdr:from>
    <xdr:to>
      <xdr:col>17</xdr:col>
      <xdr:colOff>857250</xdr:colOff>
      <xdr:row>28</xdr:row>
      <xdr:rowOff>0</xdr:rowOff>
    </xdr:to>
    <xdr:cxnSp macro="">
      <xdr:nvCxnSpPr>
        <xdr:cNvPr id="39" name="Straight Arrow Connector 38">
          <a:extLst>
            <a:ext uri="{FF2B5EF4-FFF2-40B4-BE49-F238E27FC236}">
              <a16:creationId xmlns:a16="http://schemas.microsoft.com/office/drawing/2014/main" id="{0A3387CB-CA6C-4514-B465-2CFC1DD0064E}"/>
            </a:ext>
          </a:extLst>
        </xdr:cNvPr>
        <xdr:cNvCxnSpPr/>
      </xdr:nvCxnSpPr>
      <xdr:spPr>
        <a:xfrm>
          <a:off x="17462500" y="6159500"/>
          <a:ext cx="15875" cy="3190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17</xdr:col>
      <xdr:colOff>661108</xdr:colOff>
      <xdr:row>15</xdr:row>
      <xdr:rowOff>513642</xdr:rowOff>
    </xdr:from>
    <xdr:ext cx="374141" cy="775607"/>
    <xdr:sp macro="" textlink="">
      <xdr:nvSpPr>
        <xdr:cNvPr id="46" name="TextBox 45">
          <a:extLst>
            <a:ext uri="{FF2B5EF4-FFF2-40B4-BE49-F238E27FC236}">
              <a16:creationId xmlns:a16="http://schemas.microsoft.com/office/drawing/2014/main" id="{48780789-F01D-4474-B147-73EB9690448B}"/>
            </a:ext>
          </a:extLst>
        </xdr:cNvPr>
        <xdr:cNvSpPr txBox="1"/>
      </xdr:nvSpPr>
      <xdr:spPr>
        <a:xfrm rot="16200000">
          <a:off x="17081500" y="5461000"/>
          <a:ext cx="775607"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1800" b="1"/>
            <a:t>52 M</a:t>
          </a:r>
        </a:p>
      </xdr:txBody>
    </xdr:sp>
    <xdr:clientData/>
  </xdr:oneCellAnchor>
  <xdr:twoCellAnchor>
    <xdr:from>
      <xdr:col>11</xdr:col>
      <xdr:colOff>1254125</xdr:colOff>
      <xdr:row>9</xdr:row>
      <xdr:rowOff>190500</xdr:rowOff>
    </xdr:from>
    <xdr:to>
      <xdr:col>17</xdr:col>
      <xdr:colOff>111125</xdr:colOff>
      <xdr:row>11</xdr:row>
      <xdr:rowOff>127000</xdr:rowOff>
    </xdr:to>
    <xdr:sp macro="" textlink="">
      <xdr:nvSpPr>
        <xdr:cNvPr id="1028" name="Text Box 4">
          <a:hlinkClick xmlns:r="http://schemas.openxmlformats.org/officeDocument/2006/relationships" r:id="rId1"/>
          <a:extLst>
            <a:ext uri="{FF2B5EF4-FFF2-40B4-BE49-F238E27FC236}">
              <a16:creationId xmlns:a16="http://schemas.microsoft.com/office/drawing/2014/main" id="{50F7AE87-55D4-4DB6-9400-A6C75F6F6513}"/>
            </a:ext>
          </a:extLst>
        </xdr:cNvPr>
        <xdr:cNvSpPr txBox="1">
          <a:spLocks noChangeArrowheads="1"/>
        </xdr:cNvSpPr>
      </xdr:nvSpPr>
      <xdr:spPr bwMode="auto">
        <a:xfrm>
          <a:off x="9588500" y="2397125"/>
          <a:ext cx="7143750" cy="571500"/>
        </a:xfrm>
        <a:prstGeom prst="rect">
          <a:avLst/>
        </a:prstGeom>
        <a:solidFill>
          <a:schemeClr val="accent6">
            <a:lumMod val="40000"/>
            <a:lumOff val="60000"/>
          </a:schemeClr>
        </a:solidFill>
        <a:ln w="9525">
          <a:solidFill>
            <a:schemeClr val="accent4"/>
          </a:solidFill>
          <a:miter lim="800000"/>
          <a:headEnd/>
          <a:tailEnd/>
        </a:ln>
      </xdr:spPr>
      <xdr:txBody>
        <a:bodyPr vertOverflow="clip" wrap="square" lIns="27432" tIns="18288" rIns="0" bIns="0" anchor="t" upright="1"/>
        <a:lstStyle/>
        <a:p>
          <a:pPr algn="l" rtl="0">
            <a:defRPr sz="1000"/>
          </a:pPr>
          <a:r>
            <a:rPr lang="en-IN" sz="3200" b="1" i="0" u="none" strike="noStrike" baseline="0">
              <a:solidFill>
                <a:schemeClr val="accent1"/>
              </a:solidFill>
              <a:latin typeface="Calibri"/>
              <a:cs typeface="Calibri"/>
            </a:rPr>
            <a:t>https://maps.app.goo.gl/j294ChEjhZ1voTNx9</a:t>
          </a:r>
        </a:p>
      </xdr:txBody>
    </xdr:sp>
    <xdr:clientData/>
  </xdr:twoCellAnchor>
  <xdr:twoCellAnchor>
    <xdr:from>
      <xdr:col>13</xdr:col>
      <xdr:colOff>628650</xdr:colOff>
      <xdr:row>21</xdr:row>
      <xdr:rowOff>3</xdr:rowOff>
    </xdr:from>
    <xdr:to>
      <xdr:col>13</xdr:col>
      <xdr:colOff>1200150</xdr:colOff>
      <xdr:row>28</xdr:row>
      <xdr:rowOff>2421</xdr:rowOff>
    </xdr:to>
    <xdr:sp macro="" textlink="">
      <xdr:nvSpPr>
        <xdr:cNvPr id="4" name="Arrow: Striped Right 3">
          <a:extLst>
            <a:ext uri="{FF2B5EF4-FFF2-40B4-BE49-F238E27FC236}">
              <a16:creationId xmlns:a16="http://schemas.microsoft.com/office/drawing/2014/main" id="{1C00A4AE-78DD-44DC-BE05-CB0F6E45D559}"/>
            </a:ext>
          </a:extLst>
        </xdr:cNvPr>
        <xdr:cNvSpPr/>
      </xdr:nvSpPr>
      <xdr:spPr>
        <a:xfrm rot="5400000">
          <a:off x="11324016" y="8354637"/>
          <a:ext cx="1507368" cy="571500"/>
        </a:xfrm>
        <a:prstGeom prst="stripedRightArrow">
          <a:avLst/>
        </a:prstGeom>
        <a:solidFill>
          <a:schemeClr val="accent6">
            <a:lumMod val="40000"/>
            <a:lumOff val="60000"/>
          </a:schemeClr>
        </a:solidFill>
        <a:ln>
          <a:solidFill>
            <a:srgbClr val="00B050"/>
          </a:solidFill>
        </a:ln>
      </xdr:spPr>
      <xdr:style>
        <a:lnRef idx="2">
          <a:schemeClr val="accent6"/>
        </a:lnRef>
        <a:fillRef idx="1">
          <a:schemeClr val="lt1"/>
        </a:fillRef>
        <a:effectRef idx="0">
          <a:schemeClr val="accent6"/>
        </a:effectRef>
        <a:fontRef idx="minor">
          <a:schemeClr val="dk1"/>
        </a:fontRef>
      </xdr:style>
      <xdr:txBody>
        <a:bodyPr vertOverflow="clip" horzOverflow="clip" vert="vert270" rtlCol="0" anchor="t"/>
        <a:lstStyle/>
        <a:p>
          <a:pPr algn="ctr"/>
          <a:r>
            <a:rPr lang="en-IN" sz="1650" b="1">
              <a:solidFill>
                <a:sysClr val="windowText" lastClr="000000"/>
              </a:solidFill>
            </a:rPr>
            <a:t>GATE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0</xdr:row>
      <xdr:rowOff>0</xdr:rowOff>
    </xdr:from>
    <xdr:to>
      <xdr:col>12</xdr:col>
      <xdr:colOff>0</xdr:colOff>
      <xdr:row>0</xdr:row>
      <xdr:rowOff>9525</xdr:rowOff>
    </xdr:to>
    <xdr:cxnSp macro="">
      <xdr:nvCxnSpPr>
        <xdr:cNvPr id="5" name="Straight Connector 4">
          <a:extLst>
            <a:ext uri="{FF2B5EF4-FFF2-40B4-BE49-F238E27FC236}">
              <a16:creationId xmlns:a16="http://schemas.microsoft.com/office/drawing/2014/main" id="{AA14A410-59A2-41F8-9589-5B5996C27731}"/>
            </a:ext>
          </a:extLst>
        </xdr:cNvPr>
        <xdr:cNvCxnSpPr/>
      </xdr:nvCxnSpPr>
      <xdr:spPr>
        <a:xfrm>
          <a:off x="5486400" y="2486025"/>
          <a:ext cx="0" cy="381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585107</xdr:colOff>
      <xdr:row>14</xdr:row>
      <xdr:rowOff>201536</xdr:rowOff>
    </xdr:from>
    <xdr:to>
      <xdr:col>9</xdr:col>
      <xdr:colOff>183696</xdr:colOff>
      <xdr:row>15</xdr:row>
      <xdr:rowOff>142875</xdr:rowOff>
    </xdr:to>
    <xdr:graphicFrame macro="">
      <xdr:nvGraphicFramePr>
        <xdr:cNvPr id="10" name="Chart 9">
          <a:extLst>
            <a:ext uri="{FF2B5EF4-FFF2-40B4-BE49-F238E27FC236}">
              <a16:creationId xmlns:a16="http://schemas.microsoft.com/office/drawing/2014/main" id="{96F97549-7BCA-4C85-81BE-9765D27C59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180676</xdr:colOff>
      <xdr:row>15</xdr:row>
      <xdr:rowOff>45361</xdr:rowOff>
    </xdr:from>
    <xdr:to>
      <xdr:col>9</xdr:col>
      <xdr:colOff>666750</xdr:colOff>
      <xdr:row>16</xdr:row>
      <xdr:rowOff>47625</xdr:rowOff>
    </xdr:to>
    <xdr:cxnSp macro="">
      <xdr:nvCxnSpPr>
        <xdr:cNvPr id="11" name="Straight Arrow Connector 10">
          <a:extLst>
            <a:ext uri="{FF2B5EF4-FFF2-40B4-BE49-F238E27FC236}">
              <a16:creationId xmlns:a16="http://schemas.microsoft.com/office/drawing/2014/main" id="{6A608D6C-6842-4528-8690-7B00F005058D}"/>
            </a:ext>
          </a:extLst>
        </xdr:cNvPr>
        <xdr:cNvCxnSpPr/>
      </xdr:nvCxnSpPr>
      <xdr:spPr>
        <a:xfrm flipH="1" flipV="1">
          <a:off x="3963462" y="2957290"/>
          <a:ext cx="486074" cy="192764"/>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619126</xdr:colOff>
      <xdr:row>4</xdr:row>
      <xdr:rowOff>257175</xdr:rowOff>
    </xdr:from>
    <xdr:to>
      <xdr:col>11</xdr:col>
      <xdr:colOff>47625</xdr:colOff>
      <xdr:row>7</xdr:row>
      <xdr:rowOff>74839</xdr:rowOff>
    </xdr:to>
    <xdr:cxnSp macro="">
      <xdr:nvCxnSpPr>
        <xdr:cNvPr id="12" name="Straight Arrow Connector 11">
          <a:extLst>
            <a:ext uri="{FF2B5EF4-FFF2-40B4-BE49-F238E27FC236}">
              <a16:creationId xmlns:a16="http://schemas.microsoft.com/office/drawing/2014/main" id="{CF7CA5E3-8AD8-4471-9345-F8D8919A4375}"/>
            </a:ext>
          </a:extLst>
        </xdr:cNvPr>
        <xdr:cNvCxnSpPr/>
      </xdr:nvCxnSpPr>
      <xdr:spPr>
        <a:xfrm flipH="1">
          <a:off x="3962401" y="1400175"/>
          <a:ext cx="552449" cy="722539"/>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5604</xdr:colOff>
      <xdr:row>7</xdr:row>
      <xdr:rowOff>23551</xdr:rowOff>
    </xdr:from>
    <xdr:to>
      <xdr:col>7</xdr:col>
      <xdr:colOff>14654</xdr:colOff>
      <xdr:row>8</xdr:row>
      <xdr:rowOff>97250</xdr:rowOff>
    </xdr:to>
    <xdr:cxnSp macro="">
      <xdr:nvCxnSpPr>
        <xdr:cNvPr id="15" name="Straight Connector 14">
          <a:extLst>
            <a:ext uri="{FF2B5EF4-FFF2-40B4-BE49-F238E27FC236}">
              <a16:creationId xmlns:a16="http://schemas.microsoft.com/office/drawing/2014/main" id="{D7C3A65D-0AEC-4835-9B08-B887C8C26B75}"/>
            </a:ext>
          </a:extLst>
        </xdr:cNvPr>
        <xdr:cNvCxnSpPr/>
      </xdr:nvCxnSpPr>
      <xdr:spPr>
        <a:xfrm flipH="1">
          <a:off x="3108033" y="1438694"/>
          <a:ext cx="349228" cy="28461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162495</xdr:colOff>
      <xdr:row>7</xdr:row>
      <xdr:rowOff>8659</xdr:rowOff>
    </xdr:from>
    <xdr:to>
      <xdr:col>6</xdr:col>
      <xdr:colOff>329045</xdr:colOff>
      <xdr:row>8</xdr:row>
      <xdr:rowOff>64033</xdr:rowOff>
    </xdr:to>
    <xdr:cxnSp macro="">
      <xdr:nvCxnSpPr>
        <xdr:cNvPr id="16" name="Straight Connector 15">
          <a:extLst>
            <a:ext uri="{FF2B5EF4-FFF2-40B4-BE49-F238E27FC236}">
              <a16:creationId xmlns:a16="http://schemas.microsoft.com/office/drawing/2014/main" id="{B542B3FE-F040-4115-995F-4912F1572D6D}"/>
            </a:ext>
          </a:extLst>
        </xdr:cNvPr>
        <xdr:cNvCxnSpPr/>
      </xdr:nvCxnSpPr>
      <xdr:spPr>
        <a:xfrm flipH="1">
          <a:off x="2656313" y="1749136"/>
          <a:ext cx="339732" cy="26319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748393</xdr:colOff>
      <xdr:row>9</xdr:row>
      <xdr:rowOff>156882</xdr:rowOff>
    </xdr:from>
    <xdr:to>
      <xdr:col>8</xdr:col>
      <xdr:colOff>16813</xdr:colOff>
      <xdr:row>14</xdr:row>
      <xdr:rowOff>68036</xdr:rowOff>
    </xdr:to>
    <xdr:cxnSp macro="">
      <xdr:nvCxnSpPr>
        <xdr:cNvPr id="17" name="Straight Connector 16">
          <a:extLst>
            <a:ext uri="{FF2B5EF4-FFF2-40B4-BE49-F238E27FC236}">
              <a16:creationId xmlns:a16="http://schemas.microsoft.com/office/drawing/2014/main" id="{FF234013-5A6D-4412-8CCF-8AB7A5664DFD}"/>
            </a:ext>
          </a:extLst>
        </xdr:cNvPr>
        <xdr:cNvCxnSpPr/>
      </xdr:nvCxnSpPr>
      <xdr:spPr>
        <a:xfrm flipH="1">
          <a:off x="2748643" y="2021061"/>
          <a:ext cx="880866" cy="70036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8</xdr:row>
      <xdr:rowOff>108857</xdr:rowOff>
    </xdr:from>
    <xdr:to>
      <xdr:col>6</xdr:col>
      <xdr:colOff>333377</xdr:colOff>
      <xdr:row>10</xdr:row>
      <xdr:rowOff>74839</xdr:rowOff>
    </xdr:to>
    <xdr:cxnSp macro="">
      <xdr:nvCxnSpPr>
        <xdr:cNvPr id="18" name="Straight Connector 17">
          <a:extLst>
            <a:ext uri="{FF2B5EF4-FFF2-40B4-BE49-F238E27FC236}">
              <a16:creationId xmlns:a16="http://schemas.microsoft.com/office/drawing/2014/main" id="{FA11C751-46DA-4EE7-8A1F-9F047F4E116B}"/>
            </a:ext>
          </a:extLst>
        </xdr:cNvPr>
        <xdr:cNvCxnSpPr/>
      </xdr:nvCxnSpPr>
      <xdr:spPr>
        <a:xfrm flipH="1">
          <a:off x="2932339" y="1714500"/>
          <a:ext cx="503467" cy="42182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7328</xdr:colOff>
      <xdr:row>9</xdr:row>
      <xdr:rowOff>124557</xdr:rowOff>
    </xdr:from>
    <xdr:to>
      <xdr:col>8</xdr:col>
      <xdr:colOff>0</xdr:colOff>
      <xdr:row>14</xdr:row>
      <xdr:rowOff>0</xdr:rowOff>
    </xdr:to>
    <xdr:cxnSp macro="">
      <xdr:nvCxnSpPr>
        <xdr:cNvPr id="19" name="Straight Connector 18">
          <a:extLst>
            <a:ext uri="{FF2B5EF4-FFF2-40B4-BE49-F238E27FC236}">
              <a16:creationId xmlns:a16="http://schemas.microsoft.com/office/drawing/2014/main" id="{BF5D1A54-D188-4EC1-9F7A-14BE7791A09A}"/>
            </a:ext>
          </a:extLst>
        </xdr:cNvPr>
        <xdr:cNvCxnSpPr/>
      </xdr:nvCxnSpPr>
      <xdr:spPr>
        <a:xfrm flipH="1">
          <a:off x="2769578" y="1978269"/>
          <a:ext cx="842595" cy="67407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69237</xdr:colOff>
      <xdr:row>13</xdr:row>
      <xdr:rowOff>95250</xdr:rowOff>
    </xdr:from>
    <xdr:to>
      <xdr:col>8</xdr:col>
      <xdr:colOff>163286</xdr:colOff>
      <xdr:row>14</xdr:row>
      <xdr:rowOff>207309</xdr:rowOff>
    </xdr:to>
    <xdr:cxnSp macro="">
      <xdr:nvCxnSpPr>
        <xdr:cNvPr id="21" name="Straight Connector 20">
          <a:extLst>
            <a:ext uri="{FF2B5EF4-FFF2-40B4-BE49-F238E27FC236}">
              <a16:creationId xmlns:a16="http://schemas.microsoft.com/office/drawing/2014/main" id="{D4ACE035-D186-45A4-80DE-AB0046C8985A}"/>
            </a:ext>
          </a:extLst>
        </xdr:cNvPr>
        <xdr:cNvCxnSpPr/>
      </xdr:nvCxnSpPr>
      <xdr:spPr>
        <a:xfrm flipH="1">
          <a:off x="3511844" y="2626179"/>
          <a:ext cx="264138" cy="23452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6804</xdr:colOff>
      <xdr:row>13</xdr:row>
      <xdr:rowOff>34017</xdr:rowOff>
    </xdr:from>
    <xdr:to>
      <xdr:col>9</xdr:col>
      <xdr:colOff>13607</xdr:colOff>
      <xdr:row>14</xdr:row>
      <xdr:rowOff>204107</xdr:rowOff>
    </xdr:to>
    <xdr:cxnSp macro="">
      <xdr:nvCxnSpPr>
        <xdr:cNvPr id="22" name="Straight Connector 21">
          <a:extLst>
            <a:ext uri="{FF2B5EF4-FFF2-40B4-BE49-F238E27FC236}">
              <a16:creationId xmlns:a16="http://schemas.microsoft.com/office/drawing/2014/main" id="{69153C9C-624F-4F65-A679-FEC5B2B12472}"/>
            </a:ext>
          </a:extLst>
        </xdr:cNvPr>
        <xdr:cNvCxnSpPr/>
      </xdr:nvCxnSpPr>
      <xdr:spPr>
        <a:xfrm flipH="1">
          <a:off x="3449411" y="2564946"/>
          <a:ext cx="346982" cy="29255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34018</xdr:colOff>
      <xdr:row>11</xdr:row>
      <xdr:rowOff>11206</xdr:rowOff>
    </xdr:from>
    <xdr:to>
      <xdr:col>8</xdr:col>
      <xdr:colOff>145677</xdr:colOff>
      <xdr:row>14</xdr:row>
      <xdr:rowOff>210911</xdr:rowOff>
    </xdr:to>
    <xdr:cxnSp macro="">
      <xdr:nvCxnSpPr>
        <xdr:cNvPr id="23" name="Straight Connector 22">
          <a:extLst>
            <a:ext uri="{FF2B5EF4-FFF2-40B4-BE49-F238E27FC236}">
              <a16:creationId xmlns:a16="http://schemas.microsoft.com/office/drawing/2014/main" id="{DC74C846-F4E9-4810-B182-E418D7B4B0DD}"/>
            </a:ext>
          </a:extLst>
        </xdr:cNvPr>
        <xdr:cNvCxnSpPr/>
      </xdr:nvCxnSpPr>
      <xdr:spPr>
        <a:xfrm flipH="1">
          <a:off x="2966357" y="2276795"/>
          <a:ext cx="792016" cy="58750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108857</xdr:colOff>
      <xdr:row>11</xdr:row>
      <xdr:rowOff>39221</xdr:rowOff>
    </xdr:from>
    <xdr:to>
      <xdr:col>8</xdr:col>
      <xdr:colOff>162487</xdr:colOff>
      <xdr:row>14</xdr:row>
      <xdr:rowOff>197303</xdr:rowOff>
    </xdr:to>
    <xdr:cxnSp macro="">
      <xdr:nvCxnSpPr>
        <xdr:cNvPr id="24" name="Straight Connector 23">
          <a:extLst>
            <a:ext uri="{FF2B5EF4-FFF2-40B4-BE49-F238E27FC236}">
              <a16:creationId xmlns:a16="http://schemas.microsoft.com/office/drawing/2014/main" id="{2E20C94D-6EF8-493A-980E-5DDB2FD1F5F6}"/>
            </a:ext>
          </a:extLst>
        </xdr:cNvPr>
        <xdr:cNvCxnSpPr/>
      </xdr:nvCxnSpPr>
      <xdr:spPr>
        <a:xfrm flipH="1">
          <a:off x="3041196" y="2304810"/>
          <a:ext cx="733987" cy="54588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10583</xdr:colOff>
      <xdr:row>7</xdr:row>
      <xdr:rowOff>28575</xdr:rowOff>
    </xdr:from>
    <xdr:to>
      <xdr:col>5</xdr:col>
      <xdr:colOff>19050</xdr:colOff>
      <xdr:row>8</xdr:row>
      <xdr:rowOff>235102</xdr:rowOff>
    </xdr:to>
    <xdr:cxnSp macro="">
      <xdr:nvCxnSpPr>
        <xdr:cNvPr id="28" name="Straight Arrow Connector 27">
          <a:extLst>
            <a:ext uri="{FF2B5EF4-FFF2-40B4-BE49-F238E27FC236}">
              <a16:creationId xmlns:a16="http://schemas.microsoft.com/office/drawing/2014/main" id="{E187CD42-766C-4F3B-A0BE-D0B89049FDB0}"/>
            </a:ext>
          </a:extLst>
        </xdr:cNvPr>
        <xdr:cNvCxnSpPr/>
      </xdr:nvCxnSpPr>
      <xdr:spPr>
        <a:xfrm flipV="1">
          <a:off x="2496608" y="1885950"/>
          <a:ext cx="8467" cy="501802"/>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583596</xdr:colOff>
      <xdr:row>15</xdr:row>
      <xdr:rowOff>160261</xdr:rowOff>
    </xdr:from>
    <xdr:to>
      <xdr:col>3</xdr:col>
      <xdr:colOff>585107</xdr:colOff>
      <xdr:row>16</xdr:row>
      <xdr:rowOff>108857</xdr:rowOff>
    </xdr:to>
    <xdr:cxnSp macro="">
      <xdr:nvCxnSpPr>
        <xdr:cNvPr id="29" name="Straight Connector 28">
          <a:extLst>
            <a:ext uri="{FF2B5EF4-FFF2-40B4-BE49-F238E27FC236}">
              <a16:creationId xmlns:a16="http://schemas.microsoft.com/office/drawing/2014/main" id="{53AA15AB-46D7-4186-9C57-64BE3040BFBB}"/>
            </a:ext>
          </a:extLst>
        </xdr:cNvPr>
        <xdr:cNvCxnSpPr/>
      </xdr:nvCxnSpPr>
      <xdr:spPr>
        <a:xfrm>
          <a:off x="2583846" y="3072190"/>
          <a:ext cx="1511" cy="13909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13153</xdr:colOff>
      <xdr:row>7</xdr:row>
      <xdr:rowOff>17388</xdr:rowOff>
    </xdr:from>
    <xdr:to>
      <xdr:col>5</xdr:col>
      <xdr:colOff>107647</xdr:colOff>
      <xdr:row>7</xdr:row>
      <xdr:rowOff>17388</xdr:rowOff>
    </xdr:to>
    <xdr:cxnSp macro="">
      <xdr:nvCxnSpPr>
        <xdr:cNvPr id="30" name="Straight Connector 29">
          <a:extLst>
            <a:ext uri="{FF2B5EF4-FFF2-40B4-BE49-F238E27FC236}">
              <a16:creationId xmlns:a16="http://schemas.microsoft.com/office/drawing/2014/main" id="{A5DA5BBF-6BDD-48AE-99C9-9588B1DCCFE4}"/>
            </a:ext>
          </a:extLst>
        </xdr:cNvPr>
        <xdr:cNvCxnSpPr/>
      </xdr:nvCxnSpPr>
      <xdr:spPr>
        <a:xfrm>
          <a:off x="2327728" y="2065263"/>
          <a:ext cx="2659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15464</xdr:colOff>
      <xdr:row>6</xdr:row>
      <xdr:rowOff>170089</xdr:rowOff>
    </xdr:from>
    <xdr:to>
      <xdr:col>6</xdr:col>
      <xdr:colOff>335231</xdr:colOff>
      <xdr:row>6</xdr:row>
      <xdr:rowOff>170089</xdr:rowOff>
    </xdr:to>
    <xdr:cxnSp macro="">
      <xdr:nvCxnSpPr>
        <xdr:cNvPr id="31" name="Straight Arrow Connector 30">
          <a:extLst>
            <a:ext uri="{FF2B5EF4-FFF2-40B4-BE49-F238E27FC236}">
              <a16:creationId xmlns:a16="http://schemas.microsoft.com/office/drawing/2014/main" id="{AAAA64D1-A259-4C24-AB5A-9FD58E9343DF}"/>
            </a:ext>
          </a:extLst>
        </xdr:cNvPr>
        <xdr:cNvCxnSpPr/>
      </xdr:nvCxnSpPr>
      <xdr:spPr>
        <a:xfrm flipV="1">
          <a:off x="2682464" y="1650794"/>
          <a:ext cx="319767" cy="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167064</xdr:colOff>
      <xdr:row>6</xdr:row>
      <xdr:rowOff>95250</xdr:rowOff>
    </xdr:from>
    <xdr:to>
      <xdr:col>6</xdr:col>
      <xdr:colOff>0</xdr:colOff>
      <xdr:row>7</xdr:row>
      <xdr:rowOff>6048</xdr:rowOff>
    </xdr:to>
    <xdr:cxnSp macro="">
      <xdr:nvCxnSpPr>
        <xdr:cNvPr id="32" name="Straight Connector 31">
          <a:extLst>
            <a:ext uri="{FF2B5EF4-FFF2-40B4-BE49-F238E27FC236}">
              <a16:creationId xmlns:a16="http://schemas.microsoft.com/office/drawing/2014/main" id="{09BA0AA6-F273-4057-822B-D4777BB91195}"/>
            </a:ext>
          </a:extLst>
        </xdr:cNvPr>
        <xdr:cNvCxnSpPr/>
      </xdr:nvCxnSpPr>
      <xdr:spPr>
        <a:xfrm flipH="1">
          <a:off x="3099403" y="1299482"/>
          <a:ext cx="3026" cy="12170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16327</xdr:colOff>
      <xdr:row>8</xdr:row>
      <xdr:rowOff>125185</xdr:rowOff>
    </xdr:from>
    <xdr:to>
      <xdr:col>11</xdr:col>
      <xdr:colOff>689882</xdr:colOff>
      <xdr:row>8</xdr:row>
      <xdr:rowOff>243415</xdr:rowOff>
    </xdr:to>
    <xdr:graphicFrame macro="">
      <xdr:nvGraphicFramePr>
        <xdr:cNvPr id="34" name="Chart 33">
          <a:extLst>
            <a:ext uri="{FF2B5EF4-FFF2-40B4-BE49-F238E27FC236}">
              <a16:creationId xmlns:a16="http://schemas.microsoft.com/office/drawing/2014/main" id="{C2BD6AB0-1AE9-45C5-8496-DC6C5B2DDA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573013</xdr:colOff>
      <xdr:row>8</xdr:row>
      <xdr:rowOff>208645</xdr:rowOff>
    </xdr:from>
    <xdr:to>
      <xdr:col>10</xdr:col>
      <xdr:colOff>6806</xdr:colOff>
      <xdr:row>10</xdr:row>
      <xdr:rowOff>40822</xdr:rowOff>
    </xdr:to>
    <xdr:cxnSp macro="">
      <xdr:nvCxnSpPr>
        <xdr:cNvPr id="35" name="Straight Arrow Connector 34">
          <a:extLst>
            <a:ext uri="{FF2B5EF4-FFF2-40B4-BE49-F238E27FC236}">
              <a16:creationId xmlns:a16="http://schemas.microsoft.com/office/drawing/2014/main" id="{5A13AA24-5FE2-46ED-ADF5-5B9667A11AE3}"/>
            </a:ext>
          </a:extLst>
        </xdr:cNvPr>
        <xdr:cNvCxnSpPr/>
      </xdr:nvCxnSpPr>
      <xdr:spPr>
        <a:xfrm flipH="1" flipV="1">
          <a:off x="4355799" y="1834699"/>
          <a:ext cx="120953" cy="288016"/>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680359</xdr:colOff>
      <xdr:row>5</xdr:row>
      <xdr:rowOff>170089</xdr:rowOff>
    </xdr:from>
    <xdr:to>
      <xdr:col>13</xdr:col>
      <xdr:colOff>34018</xdr:colOff>
      <xdr:row>7</xdr:row>
      <xdr:rowOff>176589</xdr:rowOff>
    </xdr:to>
    <xdr:cxnSp macro="">
      <xdr:nvCxnSpPr>
        <xdr:cNvPr id="36" name="Straight Arrow Connector 35">
          <a:extLst>
            <a:ext uri="{FF2B5EF4-FFF2-40B4-BE49-F238E27FC236}">
              <a16:creationId xmlns:a16="http://schemas.microsoft.com/office/drawing/2014/main" id="{727230BE-E70C-4827-948C-648A44ECD683}"/>
            </a:ext>
          </a:extLst>
        </xdr:cNvPr>
        <xdr:cNvCxnSpPr/>
      </xdr:nvCxnSpPr>
      <xdr:spPr>
        <a:xfrm flipH="1">
          <a:off x="5585734" y="1177018"/>
          <a:ext cx="496659" cy="414714"/>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693058</xdr:colOff>
      <xdr:row>7</xdr:row>
      <xdr:rowOff>122010</xdr:rowOff>
    </xdr:from>
    <xdr:to>
      <xdr:col>13</xdr:col>
      <xdr:colOff>8619</xdr:colOff>
      <xdr:row>8</xdr:row>
      <xdr:rowOff>79072</xdr:rowOff>
    </xdr:to>
    <xdr:cxnSp macro="">
      <xdr:nvCxnSpPr>
        <xdr:cNvPr id="38" name="Straight Arrow Connector 37">
          <a:extLst>
            <a:ext uri="{FF2B5EF4-FFF2-40B4-BE49-F238E27FC236}">
              <a16:creationId xmlns:a16="http://schemas.microsoft.com/office/drawing/2014/main" id="{3F448DC2-3355-458B-AC18-8649D5DE075C}"/>
            </a:ext>
          </a:extLst>
        </xdr:cNvPr>
        <xdr:cNvCxnSpPr>
          <a:endCxn id="242" idx="3"/>
        </xdr:cNvCxnSpPr>
      </xdr:nvCxnSpPr>
      <xdr:spPr>
        <a:xfrm flipH="1">
          <a:off x="5182508" y="1995260"/>
          <a:ext cx="458561" cy="255512"/>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22</xdr:col>
      <xdr:colOff>0</xdr:colOff>
      <xdr:row>14</xdr:row>
      <xdr:rowOff>0</xdr:rowOff>
    </xdr:from>
    <xdr:to>
      <xdr:col>22</xdr:col>
      <xdr:colOff>304800</xdr:colOff>
      <xdr:row>15</xdr:row>
      <xdr:rowOff>34541</xdr:rowOff>
    </xdr:to>
    <xdr:sp macro="" textlink="">
      <xdr:nvSpPr>
        <xdr:cNvPr id="91" name="AutoShape 1" descr="PGCIL Recruitment 2022: ఇంజనీరింగ్ నిరుద్యోగులకు గుడ్‌న్యూస్‌! పవర్‌గ్రిడ్‌  కార్పొరేషన్‌లో డిప్లొమా ట్రైనీ ఉద్యోగాలు.. | Power Grid Corporation of  India Recruitment 2022 16 ...">
          <a:extLst>
            <a:ext uri="{FF2B5EF4-FFF2-40B4-BE49-F238E27FC236}">
              <a16:creationId xmlns:a16="http://schemas.microsoft.com/office/drawing/2014/main" id="{D2F056B7-33B6-4970-8105-CB135615C291}"/>
            </a:ext>
          </a:extLst>
        </xdr:cNvPr>
        <xdr:cNvSpPr>
          <a:spLocks noChangeAspect="1" noChangeArrowheads="1"/>
        </xdr:cNvSpPr>
      </xdr:nvSpPr>
      <xdr:spPr bwMode="auto">
        <a:xfrm>
          <a:off x="16182975" y="6134100"/>
          <a:ext cx="304800" cy="29935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21</xdr:col>
      <xdr:colOff>638175</xdr:colOff>
      <xdr:row>11</xdr:row>
      <xdr:rowOff>9525</xdr:rowOff>
    </xdr:from>
    <xdr:to>
      <xdr:col>23</xdr:col>
      <xdr:colOff>609600</xdr:colOff>
      <xdr:row>14</xdr:row>
      <xdr:rowOff>228600</xdr:rowOff>
    </xdr:to>
    <xdr:pic>
      <xdr:nvPicPr>
        <xdr:cNvPr id="92" name="Picture 91">
          <a:extLst>
            <a:ext uri="{FF2B5EF4-FFF2-40B4-BE49-F238E27FC236}">
              <a16:creationId xmlns:a16="http://schemas.microsoft.com/office/drawing/2014/main" id="{C5102029-6317-46A0-98FD-69ECA4EDD7DA}"/>
            </a:ext>
          </a:extLst>
        </xdr:cNvPr>
        <xdr:cNvPicPr>
          <a:picLocks noChangeAspect="1"/>
        </xdr:cNvPicPr>
      </xdr:nvPicPr>
      <xdr:blipFill>
        <a:blip xmlns:r="http://schemas.openxmlformats.org/officeDocument/2006/relationships" r:embed="rId3"/>
        <a:stretch>
          <a:fillRect/>
        </a:stretch>
      </xdr:blipFill>
      <xdr:spPr>
        <a:xfrm>
          <a:off x="11763375" y="2828925"/>
          <a:ext cx="1647825" cy="676275"/>
        </a:xfrm>
        <a:prstGeom prst="rect">
          <a:avLst/>
        </a:prstGeom>
      </xdr:spPr>
    </xdr:pic>
    <xdr:clientData/>
  </xdr:twoCellAnchor>
  <xdr:twoCellAnchor>
    <xdr:from>
      <xdr:col>3</xdr:col>
      <xdr:colOff>167367</xdr:colOff>
      <xdr:row>9</xdr:row>
      <xdr:rowOff>28575</xdr:rowOff>
    </xdr:from>
    <xdr:to>
      <xdr:col>3</xdr:col>
      <xdr:colOff>371475</xdr:colOff>
      <xdr:row>9</xdr:row>
      <xdr:rowOff>205468</xdr:rowOff>
    </xdr:to>
    <xdr:cxnSp macro="">
      <xdr:nvCxnSpPr>
        <xdr:cNvPr id="93" name="Straight Connector 92">
          <a:extLst>
            <a:ext uri="{FF2B5EF4-FFF2-40B4-BE49-F238E27FC236}">
              <a16:creationId xmlns:a16="http://schemas.microsoft.com/office/drawing/2014/main" id="{815DEE77-0D89-4C38-8017-C00BD2A57CD5}"/>
            </a:ext>
          </a:extLst>
        </xdr:cNvPr>
        <xdr:cNvCxnSpPr/>
      </xdr:nvCxnSpPr>
      <xdr:spPr>
        <a:xfrm flipH="1">
          <a:off x="1719942" y="1895475"/>
          <a:ext cx="204108" cy="1768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212272</xdr:colOff>
      <xdr:row>8</xdr:row>
      <xdr:rowOff>228600</xdr:rowOff>
    </xdr:from>
    <xdr:to>
      <xdr:col>3</xdr:col>
      <xdr:colOff>342901</xdr:colOff>
      <xdr:row>9</xdr:row>
      <xdr:rowOff>194583</xdr:rowOff>
    </xdr:to>
    <xdr:cxnSp macro="">
      <xdr:nvCxnSpPr>
        <xdr:cNvPr id="94" name="Straight Connector 93">
          <a:extLst>
            <a:ext uri="{FF2B5EF4-FFF2-40B4-BE49-F238E27FC236}">
              <a16:creationId xmlns:a16="http://schemas.microsoft.com/office/drawing/2014/main" id="{BCE40581-CD24-473B-A22A-95BAC70929A2}"/>
            </a:ext>
          </a:extLst>
        </xdr:cNvPr>
        <xdr:cNvCxnSpPr/>
      </xdr:nvCxnSpPr>
      <xdr:spPr>
        <a:xfrm>
          <a:off x="1764847" y="1857375"/>
          <a:ext cx="130629" cy="20410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385083</xdr:colOff>
      <xdr:row>9</xdr:row>
      <xdr:rowOff>1</xdr:rowOff>
    </xdr:from>
    <xdr:to>
      <xdr:col>3</xdr:col>
      <xdr:colOff>542925</xdr:colOff>
      <xdr:row>9</xdr:row>
      <xdr:rowOff>217714</xdr:rowOff>
    </xdr:to>
    <xdr:cxnSp macro="">
      <xdr:nvCxnSpPr>
        <xdr:cNvPr id="95" name="Straight Connector 94">
          <a:extLst>
            <a:ext uri="{FF2B5EF4-FFF2-40B4-BE49-F238E27FC236}">
              <a16:creationId xmlns:a16="http://schemas.microsoft.com/office/drawing/2014/main" id="{606AE1EC-7E8F-4D4B-907E-FD18EC8DBFB8}"/>
            </a:ext>
          </a:extLst>
        </xdr:cNvPr>
        <xdr:cNvCxnSpPr/>
      </xdr:nvCxnSpPr>
      <xdr:spPr>
        <a:xfrm>
          <a:off x="1937658" y="1866901"/>
          <a:ext cx="157842" cy="21771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741589</xdr:colOff>
      <xdr:row>9</xdr:row>
      <xdr:rowOff>0</xdr:rowOff>
    </xdr:from>
    <xdr:to>
      <xdr:col>3</xdr:col>
      <xdr:colOff>193222</xdr:colOff>
      <xdr:row>9</xdr:row>
      <xdr:rowOff>176893</xdr:rowOff>
    </xdr:to>
    <xdr:cxnSp macro="">
      <xdr:nvCxnSpPr>
        <xdr:cNvPr id="96" name="Straight Connector 95">
          <a:extLst>
            <a:ext uri="{FF2B5EF4-FFF2-40B4-BE49-F238E27FC236}">
              <a16:creationId xmlns:a16="http://schemas.microsoft.com/office/drawing/2014/main" id="{862B8465-F26F-4F47-B824-B1E72F6E29A4}"/>
            </a:ext>
          </a:extLst>
        </xdr:cNvPr>
        <xdr:cNvCxnSpPr/>
      </xdr:nvCxnSpPr>
      <xdr:spPr>
        <a:xfrm flipH="1">
          <a:off x="1541689" y="1866900"/>
          <a:ext cx="204108" cy="1768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163284</xdr:colOff>
      <xdr:row>9</xdr:row>
      <xdr:rowOff>6804</xdr:rowOff>
    </xdr:from>
    <xdr:to>
      <xdr:col>11</xdr:col>
      <xdr:colOff>367392</xdr:colOff>
      <xdr:row>9</xdr:row>
      <xdr:rowOff>183697</xdr:rowOff>
    </xdr:to>
    <xdr:cxnSp macro="">
      <xdr:nvCxnSpPr>
        <xdr:cNvPr id="97" name="Straight Connector 96">
          <a:extLst>
            <a:ext uri="{FF2B5EF4-FFF2-40B4-BE49-F238E27FC236}">
              <a16:creationId xmlns:a16="http://schemas.microsoft.com/office/drawing/2014/main" id="{9B574701-A145-4A65-B92D-33429DAD7CA6}"/>
            </a:ext>
          </a:extLst>
        </xdr:cNvPr>
        <xdr:cNvCxnSpPr/>
      </xdr:nvCxnSpPr>
      <xdr:spPr>
        <a:xfrm flipH="1">
          <a:off x="5068659" y="1870983"/>
          <a:ext cx="204108" cy="1768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585108</xdr:colOff>
      <xdr:row>9</xdr:row>
      <xdr:rowOff>0</xdr:rowOff>
    </xdr:from>
    <xdr:to>
      <xdr:col>12</xdr:col>
      <xdr:colOff>163287</xdr:colOff>
      <xdr:row>9</xdr:row>
      <xdr:rowOff>258537</xdr:rowOff>
    </xdr:to>
    <xdr:cxnSp macro="">
      <xdr:nvCxnSpPr>
        <xdr:cNvPr id="98" name="Straight Connector 97">
          <a:extLst>
            <a:ext uri="{FF2B5EF4-FFF2-40B4-BE49-F238E27FC236}">
              <a16:creationId xmlns:a16="http://schemas.microsoft.com/office/drawing/2014/main" id="{EEE70F89-A12C-42CD-AB68-437D6BEA45A3}"/>
            </a:ext>
          </a:extLst>
        </xdr:cNvPr>
        <xdr:cNvCxnSpPr/>
      </xdr:nvCxnSpPr>
      <xdr:spPr>
        <a:xfrm>
          <a:off x="5347608" y="4924425"/>
          <a:ext cx="302079" cy="2585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394608</xdr:colOff>
      <xdr:row>9</xdr:row>
      <xdr:rowOff>1</xdr:rowOff>
    </xdr:from>
    <xdr:to>
      <xdr:col>12</xdr:col>
      <xdr:colOff>0</xdr:colOff>
      <xdr:row>9</xdr:row>
      <xdr:rowOff>217714</xdr:rowOff>
    </xdr:to>
    <xdr:cxnSp macro="">
      <xdr:nvCxnSpPr>
        <xdr:cNvPr id="99" name="Straight Connector 98">
          <a:extLst>
            <a:ext uri="{FF2B5EF4-FFF2-40B4-BE49-F238E27FC236}">
              <a16:creationId xmlns:a16="http://schemas.microsoft.com/office/drawing/2014/main" id="{833BFFA2-068F-4FFA-BD03-A359DA649E8E}"/>
            </a:ext>
          </a:extLst>
        </xdr:cNvPr>
        <xdr:cNvCxnSpPr/>
      </xdr:nvCxnSpPr>
      <xdr:spPr>
        <a:xfrm>
          <a:off x="5157108" y="4924426"/>
          <a:ext cx="329292" cy="21771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340179</xdr:colOff>
      <xdr:row>9</xdr:row>
      <xdr:rowOff>6804</xdr:rowOff>
    </xdr:from>
    <xdr:to>
      <xdr:col>11</xdr:col>
      <xdr:colOff>544287</xdr:colOff>
      <xdr:row>9</xdr:row>
      <xdr:rowOff>183697</xdr:rowOff>
    </xdr:to>
    <xdr:cxnSp macro="">
      <xdr:nvCxnSpPr>
        <xdr:cNvPr id="100" name="Straight Connector 99">
          <a:extLst>
            <a:ext uri="{FF2B5EF4-FFF2-40B4-BE49-F238E27FC236}">
              <a16:creationId xmlns:a16="http://schemas.microsoft.com/office/drawing/2014/main" id="{BCDB1FCE-3CE8-46CB-A0B3-260A0E89860F}"/>
            </a:ext>
          </a:extLst>
        </xdr:cNvPr>
        <xdr:cNvCxnSpPr/>
      </xdr:nvCxnSpPr>
      <xdr:spPr>
        <a:xfrm flipH="1">
          <a:off x="5245554" y="1870983"/>
          <a:ext cx="204108" cy="1768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578304</xdr:colOff>
      <xdr:row>16</xdr:row>
      <xdr:rowOff>27214</xdr:rowOff>
    </xdr:from>
    <xdr:to>
      <xdr:col>9</xdr:col>
      <xdr:colOff>183697</xdr:colOff>
      <xdr:row>16</xdr:row>
      <xdr:rowOff>34017</xdr:rowOff>
    </xdr:to>
    <xdr:cxnSp macro="">
      <xdr:nvCxnSpPr>
        <xdr:cNvPr id="107" name="Straight Arrow Connector 106">
          <a:extLst>
            <a:ext uri="{FF2B5EF4-FFF2-40B4-BE49-F238E27FC236}">
              <a16:creationId xmlns:a16="http://schemas.microsoft.com/office/drawing/2014/main" id="{84E96298-BA8C-42CC-AA52-5F0E3E5A9BBF}"/>
            </a:ext>
          </a:extLst>
        </xdr:cNvPr>
        <xdr:cNvCxnSpPr/>
      </xdr:nvCxnSpPr>
      <xdr:spPr>
        <a:xfrm flipH="1">
          <a:off x="2578554" y="3129643"/>
          <a:ext cx="1387929" cy="680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6804</xdr:colOff>
      <xdr:row>6</xdr:row>
      <xdr:rowOff>95250</xdr:rowOff>
    </xdr:from>
    <xdr:to>
      <xdr:col>7</xdr:col>
      <xdr:colOff>6804</xdr:colOff>
      <xdr:row>7</xdr:row>
      <xdr:rowOff>0</xdr:rowOff>
    </xdr:to>
    <xdr:cxnSp macro="">
      <xdr:nvCxnSpPr>
        <xdr:cNvPr id="109" name="Straight Connector 108">
          <a:extLst>
            <a:ext uri="{FF2B5EF4-FFF2-40B4-BE49-F238E27FC236}">
              <a16:creationId xmlns:a16="http://schemas.microsoft.com/office/drawing/2014/main" id="{4A2E394A-9270-4195-9487-4B9BDAC3D5E0}"/>
            </a:ext>
          </a:extLst>
        </xdr:cNvPr>
        <xdr:cNvCxnSpPr/>
      </xdr:nvCxnSpPr>
      <xdr:spPr>
        <a:xfrm>
          <a:off x="3449411" y="1299482"/>
          <a:ext cx="0" cy="11566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8</xdr:row>
      <xdr:rowOff>158883</xdr:rowOff>
    </xdr:from>
    <xdr:to>
      <xdr:col>6</xdr:col>
      <xdr:colOff>336180</xdr:colOff>
      <xdr:row>10</xdr:row>
      <xdr:rowOff>122464</xdr:rowOff>
    </xdr:to>
    <xdr:cxnSp macro="">
      <xdr:nvCxnSpPr>
        <xdr:cNvPr id="137" name="Straight Connector 136">
          <a:extLst>
            <a:ext uri="{FF2B5EF4-FFF2-40B4-BE49-F238E27FC236}">
              <a16:creationId xmlns:a16="http://schemas.microsoft.com/office/drawing/2014/main" id="{EE3126A4-B746-4ED7-B664-11ADC76B8DD6}"/>
            </a:ext>
          </a:extLst>
        </xdr:cNvPr>
        <xdr:cNvCxnSpPr/>
      </xdr:nvCxnSpPr>
      <xdr:spPr>
        <a:xfrm flipH="1">
          <a:off x="2932339" y="1764526"/>
          <a:ext cx="506270" cy="4194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19503</xdr:colOff>
      <xdr:row>8</xdr:row>
      <xdr:rowOff>13153</xdr:rowOff>
    </xdr:from>
    <xdr:to>
      <xdr:col>11</xdr:col>
      <xdr:colOff>693058</xdr:colOff>
      <xdr:row>8</xdr:row>
      <xdr:rowOff>144992</xdr:rowOff>
    </xdr:to>
    <xdr:graphicFrame macro="">
      <xdr:nvGraphicFramePr>
        <xdr:cNvPr id="242" name="Chart 241">
          <a:extLst>
            <a:ext uri="{FF2B5EF4-FFF2-40B4-BE49-F238E27FC236}">
              <a16:creationId xmlns:a16="http://schemas.microsoft.com/office/drawing/2014/main" id="{BDCB34FF-6165-4001-A73D-18F477C65E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16328</xdr:colOff>
      <xdr:row>7</xdr:row>
      <xdr:rowOff>114300</xdr:rowOff>
    </xdr:from>
    <xdr:to>
      <xdr:col>11</xdr:col>
      <xdr:colOff>689883</xdr:colOff>
      <xdr:row>8</xdr:row>
      <xdr:rowOff>20410</xdr:rowOff>
    </xdr:to>
    <xdr:graphicFrame macro="">
      <xdr:nvGraphicFramePr>
        <xdr:cNvPr id="248" name="Chart 247">
          <a:extLst>
            <a:ext uri="{FF2B5EF4-FFF2-40B4-BE49-F238E27FC236}">
              <a16:creationId xmlns:a16="http://schemas.microsoft.com/office/drawing/2014/main" id="{DEE395CC-9F2B-464D-AF68-30FEFDD90F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176892</xdr:colOff>
      <xdr:row>15</xdr:row>
      <xdr:rowOff>149678</xdr:rowOff>
    </xdr:from>
    <xdr:to>
      <xdr:col>9</xdr:col>
      <xdr:colOff>176893</xdr:colOff>
      <xdr:row>16</xdr:row>
      <xdr:rowOff>102053</xdr:rowOff>
    </xdr:to>
    <xdr:cxnSp macro="">
      <xdr:nvCxnSpPr>
        <xdr:cNvPr id="267" name="Straight Connector 266">
          <a:extLst>
            <a:ext uri="{FF2B5EF4-FFF2-40B4-BE49-F238E27FC236}">
              <a16:creationId xmlns:a16="http://schemas.microsoft.com/office/drawing/2014/main" id="{ECF6DCB3-589A-43DD-BEA1-FDCD5670274C}"/>
            </a:ext>
          </a:extLst>
        </xdr:cNvPr>
        <xdr:cNvCxnSpPr/>
      </xdr:nvCxnSpPr>
      <xdr:spPr>
        <a:xfrm flipH="1">
          <a:off x="3959678" y="3061607"/>
          <a:ext cx="1" cy="142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755198</xdr:colOff>
      <xdr:row>12</xdr:row>
      <xdr:rowOff>122464</xdr:rowOff>
    </xdr:from>
    <xdr:to>
      <xdr:col>8</xdr:col>
      <xdr:colOff>163286</xdr:colOff>
      <xdr:row>13</xdr:row>
      <xdr:rowOff>0</xdr:rowOff>
    </xdr:to>
    <xdr:cxnSp macro="">
      <xdr:nvCxnSpPr>
        <xdr:cNvPr id="274" name="Straight Arrow Connector 273">
          <a:extLst>
            <a:ext uri="{FF2B5EF4-FFF2-40B4-BE49-F238E27FC236}">
              <a16:creationId xmlns:a16="http://schemas.microsoft.com/office/drawing/2014/main" id="{754834A3-10E5-417E-849B-D2B163053283}"/>
            </a:ext>
          </a:extLst>
        </xdr:cNvPr>
        <xdr:cNvCxnSpPr/>
      </xdr:nvCxnSpPr>
      <xdr:spPr>
        <a:xfrm flipH="1" flipV="1">
          <a:off x="2755448" y="2530928"/>
          <a:ext cx="1020534" cy="1"/>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161622</xdr:colOff>
      <xdr:row>8</xdr:row>
      <xdr:rowOff>207133</xdr:rowOff>
    </xdr:from>
    <xdr:to>
      <xdr:col>4</xdr:col>
      <xdr:colOff>161622</xdr:colOff>
      <xdr:row>10</xdr:row>
      <xdr:rowOff>177951</xdr:rowOff>
    </xdr:to>
    <xdr:cxnSp macro="">
      <xdr:nvCxnSpPr>
        <xdr:cNvPr id="278" name="Straight Arrow Connector 277">
          <a:extLst>
            <a:ext uri="{FF2B5EF4-FFF2-40B4-BE49-F238E27FC236}">
              <a16:creationId xmlns:a16="http://schemas.microsoft.com/office/drawing/2014/main" id="{9547DD62-6707-4CCE-B2ED-7FE25C58C551}"/>
            </a:ext>
          </a:extLst>
        </xdr:cNvPr>
        <xdr:cNvCxnSpPr/>
      </xdr:nvCxnSpPr>
      <xdr:spPr>
        <a:xfrm flipV="1">
          <a:off x="2438097" y="2359783"/>
          <a:ext cx="0" cy="437543"/>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162486</xdr:colOff>
      <xdr:row>10</xdr:row>
      <xdr:rowOff>56029</xdr:rowOff>
    </xdr:from>
    <xdr:to>
      <xdr:col>7</xdr:col>
      <xdr:colOff>156881</xdr:colOff>
      <xdr:row>10</xdr:row>
      <xdr:rowOff>56029</xdr:rowOff>
    </xdr:to>
    <xdr:cxnSp macro="">
      <xdr:nvCxnSpPr>
        <xdr:cNvPr id="279" name="Straight Arrow Connector 278">
          <a:extLst>
            <a:ext uri="{FF2B5EF4-FFF2-40B4-BE49-F238E27FC236}">
              <a16:creationId xmlns:a16="http://schemas.microsoft.com/office/drawing/2014/main" id="{07D187BB-849B-4D10-90FD-40FB1E78274A}"/>
            </a:ext>
          </a:extLst>
        </xdr:cNvPr>
        <xdr:cNvCxnSpPr/>
      </xdr:nvCxnSpPr>
      <xdr:spPr>
        <a:xfrm flipH="1">
          <a:off x="2924736" y="2145926"/>
          <a:ext cx="683557" cy="0"/>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493059</xdr:colOff>
      <xdr:row>11</xdr:row>
      <xdr:rowOff>11207</xdr:rowOff>
    </xdr:from>
    <xdr:to>
      <xdr:col>3</xdr:col>
      <xdr:colOff>498664</xdr:colOff>
      <xdr:row>14</xdr:row>
      <xdr:rowOff>218515</xdr:rowOff>
    </xdr:to>
    <xdr:cxnSp macro="">
      <xdr:nvCxnSpPr>
        <xdr:cNvPr id="281" name="Straight Arrow Connector 280">
          <a:extLst>
            <a:ext uri="{FF2B5EF4-FFF2-40B4-BE49-F238E27FC236}">
              <a16:creationId xmlns:a16="http://schemas.microsoft.com/office/drawing/2014/main" id="{100683DD-67EF-4813-B3DE-F6A347EBB33D}"/>
            </a:ext>
          </a:extLst>
        </xdr:cNvPr>
        <xdr:cNvCxnSpPr/>
      </xdr:nvCxnSpPr>
      <xdr:spPr>
        <a:xfrm flipV="1">
          <a:off x="2493309" y="2280398"/>
          <a:ext cx="5605" cy="599514"/>
        </a:xfrm>
        <a:prstGeom prst="straightConnector1">
          <a:avLst/>
        </a:prstGeom>
        <a:ln>
          <a:headEnd type="arrow"/>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364192</xdr:colOff>
      <xdr:row>11</xdr:row>
      <xdr:rowOff>11206</xdr:rowOff>
    </xdr:from>
    <xdr:to>
      <xdr:col>3</xdr:col>
      <xdr:colOff>632377</xdr:colOff>
      <xdr:row>11</xdr:row>
      <xdr:rowOff>11206</xdr:rowOff>
    </xdr:to>
    <xdr:cxnSp macro="">
      <xdr:nvCxnSpPr>
        <xdr:cNvPr id="284" name="Straight Connector 283">
          <a:extLst>
            <a:ext uri="{FF2B5EF4-FFF2-40B4-BE49-F238E27FC236}">
              <a16:creationId xmlns:a16="http://schemas.microsoft.com/office/drawing/2014/main" id="{87AF9698-8EB8-4E05-B95D-F20E12E61B56}"/>
            </a:ext>
          </a:extLst>
        </xdr:cNvPr>
        <xdr:cNvCxnSpPr/>
      </xdr:nvCxnSpPr>
      <xdr:spPr>
        <a:xfrm>
          <a:off x="2364442" y="2280397"/>
          <a:ext cx="26818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392206</xdr:colOff>
      <xdr:row>14</xdr:row>
      <xdr:rowOff>201706</xdr:rowOff>
    </xdr:from>
    <xdr:to>
      <xdr:col>3</xdr:col>
      <xdr:colOff>604363</xdr:colOff>
      <xdr:row>14</xdr:row>
      <xdr:rowOff>207309</xdr:rowOff>
    </xdr:to>
    <xdr:cxnSp macro="">
      <xdr:nvCxnSpPr>
        <xdr:cNvPr id="285" name="Straight Connector 284">
          <a:extLst>
            <a:ext uri="{FF2B5EF4-FFF2-40B4-BE49-F238E27FC236}">
              <a16:creationId xmlns:a16="http://schemas.microsoft.com/office/drawing/2014/main" id="{0731E09F-7C0D-4D08-9D5A-A6477437F500}"/>
            </a:ext>
          </a:extLst>
        </xdr:cNvPr>
        <xdr:cNvCxnSpPr/>
      </xdr:nvCxnSpPr>
      <xdr:spPr>
        <a:xfrm flipV="1">
          <a:off x="2392456" y="2863103"/>
          <a:ext cx="212157" cy="560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571500</xdr:colOff>
      <xdr:row>4</xdr:row>
      <xdr:rowOff>0</xdr:rowOff>
    </xdr:from>
    <xdr:to>
      <xdr:col>5</xdr:col>
      <xdr:colOff>152400</xdr:colOff>
      <xdr:row>6</xdr:row>
      <xdr:rowOff>247650</xdr:rowOff>
    </xdr:to>
    <xdr:cxnSp macro="">
      <xdr:nvCxnSpPr>
        <xdr:cNvPr id="52" name="Straight Arrow Connector 51">
          <a:extLst>
            <a:ext uri="{FF2B5EF4-FFF2-40B4-BE49-F238E27FC236}">
              <a16:creationId xmlns:a16="http://schemas.microsoft.com/office/drawing/2014/main" id="{B7FC7CAC-25E0-44E4-9FFE-1972D95DE3D0}"/>
            </a:ext>
          </a:extLst>
        </xdr:cNvPr>
        <xdr:cNvCxnSpPr/>
      </xdr:nvCxnSpPr>
      <xdr:spPr>
        <a:xfrm>
          <a:off x="2124075" y="1143000"/>
          <a:ext cx="514350" cy="895350"/>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390526</xdr:colOff>
      <xdr:row>7</xdr:row>
      <xdr:rowOff>66676</xdr:rowOff>
    </xdr:from>
    <xdr:to>
      <xdr:col>5</xdr:col>
      <xdr:colOff>85726</xdr:colOff>
      <xdr:row>8</xdr:row>
      <xdr:rowOff>95250</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2828926" y="1466851"/>
          <a:ext cx="304800" cy="219074"/>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4</xdr:col>
      <xdr:colOff>381001</xdr:colOff>
      <xdr:row>7</xdr:row>
      <xdr:rowOff>42863</xdr:rowOff>
    </xdr:from>
    <xdr:to>
      <xdr:col>4</xdr:col>
      <xdr:colOff>533401</xdr:colOff>
      <xdr:row>7</xdr:row>
      <xdr:rowOff>152400</xdr:rowOff>
    </xdr:to>
    <xdr:cxnSp macro="">
      <xdr:nvCxnSpPr>
        <xdr:cNvPr id="5" name="Straight Connector 4">
          <a:extLst>
            <a:ext uri="{FF2B5EF4-FFF2-40B4-BE49-F238E27FC236}">
              <a16:creationId xmlns:a16="http://schemas.microsoft.com/office/drawing/2014/main" id="{00000000-0008-0000-0200-000005000000}"/>
            </a:ext>
          </a:extLst>
        </xdr:cNvPr>
        <xdr:cNvCxnSpPr/>
      </xdr:nvCxnSpPr>
      <xdr:spPr>
        <a:xfrm>
          <a:off x="2819401" y="1443038"/>
          <a:ext cx="152400" cy="1095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381001</xdr:colOff>
      <xdr:row>7</xdr:row>
      <xdr:rowOff>90488</xdr:rowOff>
    </xdr:from>
    <xdr:to>
      <xdr:col>4</xdr:col>
      <xdr:colOff>533401</xdr:colOff>
      <xdr:row>8</xdr:row>
      <xdr:rowOff>9525</xdr:rowOff>
    </xdr:to>
    <xdr:cxnSp macro="">
      <xdr:nvCxnSpPr>
        <xdr:cNvPr id="8" name="Straight Connector 7">
          <a:extLst>
            <a:ext uri="{FF2B5EF4-FFF2-40B4-BE49-F238E27FC236}">
              <a16:creationId xmlns:a16="http://schemas.microsoft.com/office/drawing/2014/main" id="{00000000-0008-0000-0200-000008000000}"/>
            </a:ext>
          </a:extLst>
        </xdr:cNvPr>
        <xdr:cNvCxnSpPr/>
      </xdr:nvCxnSpPr>
      <xdr:spPr>
        <a:xfrm flipH="1" flipV="1">
          <a:off x="2819401" y="1490663"/>
          <a:ext cx="152400" cy="1095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114"/>
  <sheetViews>
    <sheetView tabSelected="1" zoomScale="115" zoomScaleNormal="115" workbookViewId="0">
      <pane ySplit="2" topLeftCell="A8" activePane="bottomLeft" state="frozen"/>
      <selection pane="bottomLeft" activeCell="C15" sqref="C15"/>
    </sheetView>
  </sheetViews>
  <sheetFormatPr defaultRowHeight="15.75" x14ac:dyDescent="0.25"/>
  <cols>
    <col min="1" max="1" width="6.28515625" style="2" customWidth="1"/>
    <col min="2" max="2" width="11.42578125" style="2" bestFit="1" customWidth="1"/>
    <col min="3" max="3" width="65.5703125" style="6" customWidth="1"/>
    <col min="4" max="4" width="10.5703125" style="2" bestFit="1" customWidth="1"/>
    <col min="5" max="5" width="12.5703125" style="2" customWidth="1"/>
    <col min="6" max="6" width="11.28515625" style="2" customWidth="1"/>
    <col min="7" max="7" width="15.28515625" style="2" bestFit="1" customWidth="1"/>
    <col min="8" max="16384" width="9.140625" style="1"/>
  </cols>
  <sheetData>
    <row r="1" spans="1:33" ht="42.75" customHeight="1" x14ac:dyDescent="0.25">
      <c r="A1" s="109" t="s">
        <v>152</v>
      </c>
      <c r="B1" s="109"/>
      <c r="C1" s="109"/>
      <c r="D1" s="109"/>
      <c r="E1" s="109"/>
      <c r="F1" s="109"/>
      <c r="G1" s="109"/>
    </row>
    <row r="2" spans="1:33" ht="51" customHeight="1" x14ac:dyDescent="0.25">
      <c r="A2" s="23" t="s">
        <v>0</v>
      </c>
      <c r="B2" s="23" t="s">
        <v>91</v>
      </c>
      <c r="C2" s="17" t="s">
        <v>1</v>
      </c>
      <c r="D2" s="8" t="s">
        <v>2</v>
      </c>
      <c r="E2" s="8" t="s">
        <v>17</v>
      </c>
      <c r="F2" s="8" t="s">
        <v>3</v>
      </c>
      <c r="G2" s="8" t="s">
        <v>4</v>
      </c>
    </row>
    <row r="3" spans="1:33" ht="51" customHeight="1" x14ac:dyDescent="0.25">
      <c r="A3" s="28">
        <v>1</v>
      </c>
      <c r="B3" s="28" t="s">
        <v>6</v>
      </c>
      <c r="C3" s="106" t="s">
        <v>10</v>
      </c>
      <c r="D3" s="7" t="s">
        <v>5</v>
      </c>
      <c r="E3" s="43">
        <f>'Qty. calculation'!H7</f>
        <v>1000</v>
      </c>
      <c r="F3" s="7"/>
      <c r="G3" s="105"/>
    </row>
    <row r="4" spans="1:33" s="4" customFormat="1" ht="78.75" x14ac:dyDescent="0.25">
      <c r="A4" s="7">
        <v>1</v>
      </c>
      <c r="B4" s="7" t="s">
        <v>75</v>
      </c>
      <c r="C4" s="97" t="s">
        <v>164</v>
      </c>
      <c r="D4" s="7" t="s">
        <v>7</v>
      </c>
      <c r="E4" s="43">
        <f>'Qty. calculation'!H14</f>
        <v>110</v>
      </c>
      <c r="F4" s="7"/>
      <c r="G4" s="105"/>
      <c r="H4" s="1"/>
      <c r="I4" s="1"/>
      <c r="J4" s="1"/>
      <c r="K4" s="1"/>
      <c r="L4" s="1"/>
      <c r="M4" s="1"/>
      <c r="N4" s="1"/>
      <c r="O4" s="1"/>
      <c r="P4" s="1"/>
      <c r="Q4" s="1"/>
      <c r="R4" s="1"/>
      <c r="S4" s="1"/>
      <c r="T4" s="1"/>
      <c r="U4" s="1"/>
      <c r="V4" s="1"/>
      <c r="W4" s="1"/>
      <c r="X4" s="1"/>
      <c r="Y4" s="1"/>
      <c r="Z4" s="1"/>
      <c r="AA4" s="1"/>
      <c r="AB4" s="1"/>
      <c r="AC4" s="1"/>
      <c r="AD4" s="1"/>
      <c r="AE4" s="1"/>
      <c r="AF4" s="1"/>
      <c r="AG4" s="1"/>
    </row>
    <row r="5" spans="1:33" s="4" customFormat="1" ht="94.5" x14ac:dyDescent="0.25">
      <c r="A5" s="7">
        <v>2</v>
      </c>
      <c r="B5" s="7" t="s">
        <v>187</v>
      </c>
      <c r="C5" s="97" t="s">
        <v>188</v>
      </c>
      <c r="D5" s="7" t="s">
        <v>7</v>
      </c>
      <c r="E5" s="43">
        <f>'Qty. calculation'!H17</f>
        <v>90</v>
      </c>
      <c r="F5" s="7"/>
      <c r="G5" s="105"/>
      <c r="H5" s="1"/>
      <c r="I5" s="1"/>
      <c r="J5" s="1"/>
      <c r="K5" s="1"/>
      <c r="L5" s="1"/>
      <c r="M5" s="1"/>
      <c r="N5" s="1"/>
      <c r="O5" s="1"/>
      <c r="P5" s="1"/>
      <c r="Q5" s="1"/>
      <c r="R5" s="1"/>
      <c r="S5" s="1"/>
      <c r="T5" s="1"/>
      <c r="U5" s="1"/>
      <c r="V5" s="1"/>
      <c r="W5" s="1"/>
      <c r="X5" s="1"/>
      <c r="Y5" s="1"/>
      <c r="Z5" s="1"/>
      <c r="AA5" s="1"/>
      <c r="AB5" s="1"/>
      <c r="AC5" s="1"/>
      <c r="AD5" s="1"/>
      <c r="AE5" s="1"/>
      <c r="AF5" s="1"/>
      <c r="AG5" s="1"/>
    </row>
    <row r="6" spans="1:33" s="4" customFormat="1" ht="63" x14ac:dyDescent="0.25">
      <c r="A6" s="7">
        <v>3</v>
      </c>
      <c r="B6" s="7">
        <v>2.25</v>
      </c>
      <c r="C6" s="97" t="s">
        <v>153</v>
      </c>
      <c r="D6" s="7" t="s">
        <v>7</v>
      </c>
      <c r="E6" s="43">
        <f>'Qty. calculation'!H22</f>
        <v>200</v>
      </c>
      <c r="F6" s="7"/>
      <c r="G6" s="105"/>
      <c r="H6" s="1"/>
      <c r="I6" s="1"/>
      <c r="J6" s="1"/>
      <c r="K6" s="1"/>
      <c r="L6" s="1"/>
      <c r="M6" s="1"/>
      <c r="N6" s="1"/>
      <c r="O6" s="1"/>
      <c r="P6" s="1"/>
      <c r="Q6" s="1"/>
      <c r="R6" s="1"/>
      <c r="S6" s="1"/>
      <c r="T6" s="1"/>
      <c r="U6" s="1"/>
      <c r="V6" s="1"/>
      <c r="W6" s="1"/>
      <c r="X6" s="1"/>
      <c r="Y6" s="1"/>
      <c r="Z6" s="1"/>
      <c r="AA6" s="1"/>
      <c r="AB6" s="1"/>
      <c r="AC6" s="1"/>
      <c r="AD6" s="1"/>
      <c r="AE6" s="1"/>
      <c r="AF6" s="1"/>
      <c r="AG6" s="1"/>
    </row>
    <row r="7" spans="1:33" s="4" customFormat="1" ht="63" x14ac:dyDescent="0.25">
      <c r="A7" s="7">
        <v>4</v>
      </c>
      <c r="B7" s="7" t="s">
        <v>190</v>
      </c>
      <c r="C7" s="97" t="s">
        <v>176</v>
      </c>
      <c r="D7" s="7" t="s">
        <v>7</v>
      </c>
      <c r="E7" s="43">
        <f>'Qty. calculation'!H30</f>
        <v>195</v>
      </c>
      <c r="F7" s="7"/>
      <c r="G7" s="105"/>
      <c r="H7" s="1"/>
      <c r="I7" s="1"/>
      <c r="J7" s="1"/>
      <c r="K7" s="1"/>
      <c r="L7" s="1"/>
      <c r="M7" s="1"/>
      <c r="N7" s="1"/>
      <c r="O7" s="1"/>
      <c r="P7" s="1"/>
      <c r="Q7" s="1"/>
      <c r="R7" s="1"/>
      <c r="S7" s="1"/>
      <c r="T7" s="1"/>
      <c r="U7" s="1"/>
      <c r="V7" s="1"/>
      <c r="W7" s="1"/>
      <c r="X7" s="1"/>
      <c r="Y7" s="1"/>
      <c r="Z7" s="1"/>
      <c r="AA7" s="1"/>
      <c r="AB7" s="1"/>
      <c r="AC7" s="1"/>
      <c r="AD7" s="1"/>
      <c r="AE7" s="1"/>
      <c r="AF7" s="1"/>
      <c r="AG7" s="1"/>
    </row>
    <row r="8" spans="1:33" s="4" customFormat="1" ht="63" x14ac:dyDescent="0.25">
      <c r="A8" s="7">
        <v>5</v>
      </c>
      <c r="B8" s="7" t="s">
        <v>77</v>
      </c>
      <c r="C8" s="97" t="s">
        <v>76</v>
      </c>
      <c r="D8" s="7" t="s">
        <v>7</v>
      </c>
      <c r="E8" s="43">
        <f>'Qty. calculation'!H56</f>
        <v>250</v>
      </c>
      <c r="F8" s="7"/>
      <c r="G8" s="105"/>
      <c r="H8" s="1"/>
      <c r="I8" s="1"/>
      <c r="J8" s="1"/>
      <c r="K8" s="1"/>
      <c r="L8" s="1"/>
      <c r="M8" s="1"/>
      <c r="N8" s="1"/>
      <c r="O8" s="1"/>
      <c r="P8" s="1"/>
      <c r="Q8" s="1"/>
      <c r="R8" s="1"/>
      <c r="S8" s="1"/>
      <c r="T8" s="1"/>
      <c r="U8" s="1"/>
      <c r="V8" s="1"/>
      <c r="W8" s="1"/>
      <c r="X8" s="1"/>
      <c r="Y8" s="1"/>
      <c r="Z8" s="1"/>
      <c r="AA8" s="1"/>
      <c r="AB8" s="1"/>
      <c r="AC8" s="1"/>
      <c r="AD8" s="1"/>
      <c r="AE8" s="1"/>
      <c r="AF8" s="1"/>
      <c r="AG8" s="1"/>
    </row>
    <row r="9" spans="1:33" s="4" customFormat="1" ht="31.5" x14ac:dyDescent="0.25">
      <c r="A9" s="7">
        <v>6</v>
      </c>
      <c r="B9" s="7" t="s">
        <v>78</v>
      </c>
      <c r="C9" s="97" t="s">
        <v>79</v>
      </c>
      <c r="D9" s="7" t="s">
        <v>5</v>
      </c>
      <c r="E9" s="43">
        <f>'Qty. calculation'!H40</f>
        <v>220</v>
      </c>
      <c r="F9" s="7"/>
      <c r="G9" s="105"/>
      <c r="H9" s="1"/>
      <c r="I9" s="1"/>
      <c r="J9" s="1"/>
      <c r="K9" s="1"/>
      <c r="L9" s="1"/>
      <c r="M9" s="1"/>
      <c r="N9" s="1"/>
      <c r="O9" s="1"/>
      <c r="P9" s="1"/>
      <c r="Q9" s="1"/>
      <c r="R9" s="1"/>
      <c r="S9" s="1"/>
      <c r="T9" s="1"/>
      <c r="U9" s="1"/>
      <c r="V9" s="1"/>
      <c r="W9" s="1"/>
      <c r="X9" s="1"/>
      <c r="Y9" s="1"/>
      <c r="Z9" s="1"/>
      <c r="AA9" s="1"/>
      <c r="AB9" s="1"/>
      <c r="AC9" s="1"/>
      <c r="AD9" s="1"/>
      <c r="AE9" s="1"/>
      <c r="AF9" s="1"/>
      <c r="AG9" s="1"/>
    </row>
    <row r="10" spans="1:33" s="4" customFormat="1" ht="47.25" x14ac:dyDescent="0.25">
      <c r="A10" s="7">
        <v>7</v>
      </c>
      <c r="B10" s="7" t="s">
        <v>197</v>
      </c>
      <c r="C10" s="97" t="s">
        <v>198</v>
      </c>
      <c r="D10" s="7" t="s">
        <v>7</v>
      </c>
      <c r="E10" s="43">
        <f>'Qty. calculation'!H50</f>
        <v>90</v>
      </c>
      <c r="F10" s="7"/>
      <c r="G10" s="105"/>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3" s="4" customFormat="1" ht="31.5" x14ac:dyDescent="0.25">
      <c r="A11" s="7">
        <v>8</v>
      </c>
      <c r="B11" s="7" t="s">
        <v>157</v>
      </c>
      <c r="C11" s="97" t="s">
        <v>191</v>
      </c>
      <c r="D11" s="7" t="s">
        <v>5</v>
      </c>
      <c r="E11" s="43">
        <f>'Qty. calculation'!H68</f>
        <v>80</v>
      </c>
      <c r="F11" s="7"/>
      <c r="G11" s="105"/>
      <c r="H11" s="1"/>
      <c r="I11" s="1"/>
      <c r="J11" s="1"/>
      <c r="K11" s="1"/>
      <c r="L11" s="1"/>
      <c r="M11" s="1"/>
      <c r="N11" s="1"/>
      <c r="O11" s="1"/>
      <c r="P11" s="1"/>
      <c r="Q11" s="1"/>
      <c r="R11" s="1"/>
      <c r="S11" s="1"/>
      <c r="T11" s="1"/>
      <c r="U11" s="1"/>
      <c r="V11" s="1"/>
      <c r="W11" s="1"/>
      <c r="X11" s="1"/>
      <c r="Y11" s="1"/>
      <c r="Z11" s="1"/>
      <c r="AA11" s="1"/>
      <c r="AB11" s="1"/>
      <c r="AC11" s="1"/>
      <c r="AD11" s="1"/>
      <c r="AE11" s="1"/>
      <c r="AF11" s="1"/>
      <c r="AG11" s="1"/>
    </row>
    <row r="12" spans="1:33" s="4" customFormat="1" ht="62.25" customHeight="1" x14ac:dyDescent="0.25">
      <c r="A12" s="7">
        <v>9</v>
      </c>
      <c r="B12" s="7" t="s">
        <v>9</v>
      </c>
      <c r="C12" s="97" t="s">
        <v>93</v>
      </c>
      <c r="D12" s="7" t="s">
        <v>8</v>
      </c>
      <c r="E12" s="43">
        <f>'Qty. calculation'!H73</f>
        <v>500</v>
      </c>
      <c r="F12" s="7"/>
      <c r="G12" s="105"/>
      <c r="H12" s="1"/>
      <c r="I12" s="1"/>
      <c r="J12" s="1"/>
      <c r="K12" s="1"/>
      <c r="L12" s="1"/>
      <c r="M12" s="1"/>
      <c r="N12" s="1"/>
      <c r="O12" s="1"/>
      <c r="P12" s="1"/>
      <c r="Q12" s="1"/>
      <c r="R12" s="1"/>
      <c r="S12" s="1"/>
      <c r="T12" s="1"/>
      <c r="U12" s="1"/>
      <c r="V12" s="1"/>
      <c r="W12" s="1"/>
      <c r="X12" s="1"/>
      <c r="Y12" s="1"/>
      <c r="Z12" s="1"/>
      <c r="AA12" s="1"/>
      <c r="AB12" s="1"/>
      <c r="AC12" s="1"/>
      <c r="AD12" s="1"/>
      <c r="AE12" s="1"/>
      <c r="AF12" s="1"/>
      <c r="AG12" s="1"/>
    </row>
    <row r="13" spans="1:33" s="4" customFormat="1" ht="57.75" customHeight="1" x14ac:dyDescent="0.25">
      <c r="A13" s="7">
        <v>10</v>
      </c>
      <c r="B13" s="96" t="s">
        <v>192</v>
      </c>
      <c r="C13" s="97" t="s">
        <v>149</v>
      </c>
      <c r="D13" s="7" t="s">
        <v>5</v>
      </c>
      <c r="E13" s="43">
        <f>'Qty. calculation'!H83</f>
        <v>50</v>
      </c>
      <c r="F13" s="7"/>
      <c r="G13" s="105"/>
      <c r="H13" s="1"/>
      <c r="I13" s="1"/>
      <c r="J13" s="1"/>
      <c r="K13" s="1"/>
      <c r="L13" s="1"/>
      <c r="M13" s="1"/>
      <c r="N13" s="1"/>
      <c r="O13" s="1"/>
      <c r="P13" s="1"/>
      <c r="Q13" s="1"/>
      <c r="R13" s="1"/>
      <c r="S13" s="1"/>
      <c r="T13" s="1"/>
      <c r="U13" s="1"/>
      <c r="V13" s="1"/>
      <c r="W13" s="1"/>
      <c r="X13" s="1"/>
      <c r="Y13" s="1"/>
      <c r="Z13" s="1"/>
      <c r="AA13" s="1"/>
      <c r="AB13" s="1"/>
      <c r="AC13" s="1"/>
      <c r="AD13" s="1"/>
      <c r="AE13" s="1"/>
      <c r="AF13" s="1"/>
      <c r="AG13" s="1"/>
    </row>
    <row r="14" spans="1:33" s="3" customFormat="1" ht="47.25" x14ac:dyDescent="0.25">
      <c r="A14" s="7">
        <v>11</v>
      </c>
      <c r="B14" s="7" t="s">
        <v>158</v>
      </c>
      <c r="C14" s="97" t="s">
        <v>92</v>
      </c>
      <c r="D14" s="7" t="s">
        <v>8</v>
      </c>
      <c r="E14" s="43">
        <f>'Qty. calculation'!H70</f>
        <v>2000</v>
      </c>
      <c r="F14" s="7"/>
      <c r="G14" s="105"/>
      <c r="H14" s="1"/>
      <c r="I14" s="1"/>
      <c r="J14" s="1"/>
      <c r="K14" s="1"/>
      <c r="L14" s="1"/>
      <c r="M14" s="1"/>
      <c r="N14" s="1"/>
      <c r="O14" s="1"/>
      <c r="P14" s="1"/>
      <c r="Q14" s="1"/>
      <c r="R14" s="1"/>
      <c r="S14" s="1"/>
      <c r="T14" s="1"/>
      <c r="U14" s="1"/>
      <c r="V14" s="1"/>
      <c r="W14" s="1"/>
      <c r="X14" s="1"/>
      <c r="Y14" s="1"/>
      <c r="Z14" s="1"/>
      <c r="AA14" s="1"/>
      <c r="AB14" s="1"/>
      <c r="AC14" s="1"/>
      <c r="AD14" s="1"/>
      <c r="AE14" s="1"/>
      <c r="AF14" s="1"/>
      <c r="AG14" s="1"/>
    </row>
    <row r="15" spans="1:33" s="3" customFormat="1" ht="110.25" x14ac:dyDescent="0.25">
      <c r="A15" s="7">
        <v>12</v>
      </c>
      <c r="B15" s="7">
        <v>5.12</v>
      </c>
      <c r="C15" s="97" t="s">
        <v>186</v>
      </c>
      <c r="D15" s="7" t="s">
        <v>7</v>
      </c>
      <c r="E15" s="43">
        <f>'Qty. calculation'!H60</f>
        <v>20</v>
      </c>
      <c r="F15" s="7"/>
      <c r="G15" s="105"/>
      <c r="H15" s="1"/>
      <c r="I15" s="1"/>
      <c r="J15" s="1"/>
      <c r="K15" s="1"/>
      <c r="L15" s="1"/>
      <c r="M15" s="1"/>
      <c r="N15" s="1"/>
      <c r="O15" s="1"/>
      <c r="P15" s="1"/>
      <c r="Q15" s="1"/>
      <c r="R15" s="1"/>
      <c r="S15" s="1"/>
      <c r="T15" s="1"/>
      <c r="U15" s="1"/>
      <c r="V15" s="1"/>
      <c r="W15" s="1"/>
      <c r="X15" s="1"/>
      <c r="Y15" s="1"/>
      <c r="Z15" s="1"/>
      <c r="AA15" s="1"/>
      <c r="AB15" s="1"/>
      <c r="AC15" s="1"/>
      <c r="AD15" s="1"/>
      <c r="AE15" s="1"/>
      <c r="AF15" s="1"/>
      <c r="AG15" s="1"/>
    </row>
    <row r="16" spans="1:33" s="3" customFormat="1" ht="78.75" x14ac:dyDescent="0.25">
      <c r="A16" s="394">
        <v>15</v>
      </c>
      <c r="B16" s="394" t="s">
        <v>179</v>
      </c>
      <c r="C16" s="395" t="s">
        <v>180</v>
      </c>
      <c r="D16" s="394" t="s">
        <v>196</v>
      </c>
      <c r="E16" s="396">
        <f>'Qty. calculation'!H76</f>
        <v>1000</v>
      </c>
      <c r="F16" s="394"/>
      <c r="G16" s="397"/>
      <c r="H16" s="1"/>
      <c r="I16" s="1"/>
      <c r="J16" s="1"/>
      <c r="K16" s="1"/>
      <c r="L16" s="1"/>
      <c r="M16" s="1"/>
      <c r="N16" s="1"/>
      <c r="O16" s="1"/>
      <c r="P16" s="1"/>
      <c r="Q16" s="1"/>
      <c r="R16" s="1"/>
      <c r="S16" s="1"/>
      <c r="T16" s="1"/>
      <c r="U16" s="1"/>
      <c r="V16" s="1"/>
      <c r="W16" s="1"/>
      <c r="X16" s="1"/>
      <c r="Y16" s="1"/>
      <c r="Z16" s="1"/>
      <c r="AA16" s="1"/>
      <c r="AB16" s="1"/>
      <c r="AC16" s="1"/>
      <c r="AD16" s="1"/>
      <c r="AE16" s="1"/>
      <c r="AF16" s="1"/>
      <c r="AG16" s="1"/>
    </row>
    <row r="17" spans="1:33" s="3" customFormat="1" ht="110.25" x14ac:dyDescent="0.25">
      <c r="A17" s="394">
        <v>16</v>
      </c>
      <c r="B17" s="394">
        <v>16.45</v>
      </c>
      <c r="C17" s="395" t="s">
        <v>95</v>
      </c>
      <c r="D17" s="398" t="s">
        <v>97</v>
      </c>
      <c r="E17" s="396">
        <f>'Qty. calculation'!H84</f>
        <v>5880</v>
      </c>
      <c r="F17" s="394"/>
      <c r="G17" s="397"/>
      <c r="H17" s="1"/>
      <c r="I17" s="1"/>
      <c r="J17" s="1"/>
      <c r="K17" s="1"/>
      <c r="L17" s="1"/>
      <c r="M17" s="1"/>
      <c r="N17" s="1"/>
      <c r="O17" s="1"/>
      <c r="P17" s="1"/>
      <c r="Q17" s="1"/>
      <c r="R17" s="1"/>
      <c r="S17" s="1"/>
      <c r="T17" s="1"/>
      <c r="U17" s="1"/>
      <c r="V17" s="1"/>
      <c r="W17" s="1"/>
      <c r="X17" s="1"/>
      <c r="Y17" s="1"/>
      <c r="Z17" s="1"/>
      <c r="AA17" s="1"/>
      <c r="AB17" s="1"/>
      <c r="AC17" s="1"/>
      <c r="AD17" s="1"/>
      <c r="AE17" s="1"/>
      <c r="AF17" s="1"/>
      <c r="AG17" s="1"/>
    </row>
    <row r="18" spans="1:33" s="3" customFormat="1" ht="78.75" x14ac:dyDescent="0.25">
      <c r="A18" s="394">
        <v>17</v>
      </c>
      <c r="B18" s="394" t="s">
        <v>99</v>
      </c>
      <c r="C18" s="395" t="s">
        <v>96</v>
      </c>
      <c r="D18" s="398" t="s">
        <v>97</v>
      </c>
      <c r="E18" s="396">
        <f>'Qty. calculation'!H85</f>
        <v>1764</v>
      </c>
      <c r="F18" s="394"/>
      <c r="G18" s="397"/>
      <c r="H18" s="1"/>
      <c r="I18" s="1"/>
      <c r="J18" s="1"/>
      <c r="K18" s="1"/>
      <c r="L18" s="1"/>
      <c r="M18" s="1"/>
      <c r="N18" s="1"/>
      <c r="O18" s="1"/>
      <c r="P18" s="1"/>
      <c r="Q18" s="1"/>
      <c r="R18" s="1"/>
      <c r="S18" s="1"/>
      <c r="T18" s="1"/>
      <c r="U18" s="1"/>
      <c r="V18" s="1"/>
      <c r="W18" s="1"/>
      <c r="X18" s="1"/>
      <c r="Y18" s="1"/>
      <c r="Z18" s="1"/>
      <c r="AA18" s="1"/>
      <c r="AB18" s="1"/>
      <c r="AC18" s="1"/>
      <c r="AD18" s="1"/>
      <c r="AE18" s="1"/>
      <c r="AF18" s="1"/>
      <c r="AG18" s="1"/>
    </row>
    <row r="19" spans="1:33" s="3" customFormat="1" ht="147" customHeight="1" x14ac:dyDescent="0.25">
      <c r="A19" s="394">
        <v>18</v>
      </c>
      <c r="B19" s="394" t="s">
        <v>182</v>
      </c>
      <c r="C19" s="395" t="s">
        <v>183</v>
      </c>
      <c r="D19" s="394" t="s">
        <v>184</v>
      </c>
      <c r="E19" s="396">
        <f>'Qty. calculation'!H81</f>
        <v>1900</v>
      </c>
      <c r="F19" s="394"/>
      <c r="G19" s="397"/>
      <c r="H19" s="1"/>
      <c r="I19" s="1"/>
      <c r="J19" s="1"/>
      <c r="K19" s="1"/>
      <c r="L19" s="1"/>
      <c r="M19" s="1"/>
      <c r="N19" s="1"/>
      <c r="O19" s="1"/>
      <c r="P19" s="1"/>
      <c r="Q19" s="1"/>
      <c r="R19" s="1"/>
      <c r="S19" s="1"/>
      <c r="T19" s="1"/>
      <c r="U19" s="1"/>
      <c r="V19" s="1"/>
      <c r="W19" s="1"/>
      <c r="X19" s="1"/>
      <c r="Y19" s="1"/>
      <c r="Z19" s="1"/>
      <c r="AA19" s="1"/>
      <c r="AB19" s="1"/>
      <c r="AC19" s="1"/>
      <c r="AD19" s="1"/>
      <c r="AE19" s="1"/>
      <c r="AF19" s="1"/>
      <c r="AG19" s="1"/>
    </row>
    <row r="20" spans="1:33" s="38" customFormat="1" ht="26.25" customHeight="1" x14ac:dyDescent="0.25">
      <c r="A20" s="108" t="s">
        <v>195</v>
      </c>
      <c r="B20" s="108"/>
      <c r="C20" s="108"/>
      <c r="D20" s="108"/>
      <c r="E20" s="108"/>
      <c r="F20" s="108"/>
      <c r="G20" s="107"/>
      <c r="H20" s="1"/>
      <c r="I20" s="1"/>
      <c r="J20" s="1"/>
      <c r="K20" s="1"/>
      <c r="L20" s="1"/>
      <c r="M20" s="1"/>
      <c r="N20" s="1"/>
      <c r="O20" s="1"/>
      <c r="P20" s="1"/>
      <c r="Q20" s="1"/>
      <c r="R20" s="1"/>
      <c r="S20" s="1"/>
      <c r="T20" s="1"/>
      <c r="U20" s="1"/>
      <c r="V20" s="1"/>
      <c r="W20" s="1"/>
      <c r="X20" s="1"/>
      <c r="Y20" s="1"/>
      <c r="Z20" s="1"/>
      <c r="AA20" s="1"/>
      <c r="AB20" s="1"/>
      <c r="AC20" s="1"/>
      <c r="AD20" s="1"/>
      <c r="AE20" s="1"/>
      <c r="AF20" s="1"/>
      <c r="AG20" s="1"/>
    </row>
    <row r="21" spans="1:33" ht="18.75" x14ac:dyDescent="0.25">
      <c r="A21" s="108" t="s">
        <v>194</v>
      </c>
      <c r="B21" s="108"/>
      <c r="C21" s="108"/>
      <c r="D21" s="108"/>
      <c r="E21" s="108"/>
      <c r="F21" s="108"/>
      <c r="G21" s="107"/>
    </row>
    <row r="22" spans="1:33" x14ac:dyDescent="0.25">
      <c r="A22" s="1"/>
      <c r="B22" s="1"/>
      <c r="C22" s="39"/>
      <c r="D22" s="1"/>
      <c r="E22" s="1"/>
      <c r="F22" s="1"/>
      <c r="G22" s="1"/>
    </row>
    <row r="23" spans="1:33" x14ac:dyDescent="0.25">
      <c r="A23" s="1"/>
      <c r="B23" s="1"/>
      <c r="C23" s="39"/>
      <c r="D23" s="1"/>
      <c r="E23" s="1"/>
      <c r="F23" s="1"/>
      <c r="G23" s="1"/>
    </row>
    <row r="24" spans="1:33" x14ac:dyDescent="0.25">
      <c r="A24" s="1"/>
      <c r="B24" s="1"/>
      <c r="C24" s="39"/>
      <c r="D24" s="1"/>
      <c r="E24" s="1"/>
      <c r="F24" s="1"/>
      <c r="G24" s="1"/>
    </row>
    <row r="25" spans="1:33" x14ac:dyDescent="0.25">
      <c r="A25" s="1"/>
      <c r="B25" s="1"/>
      <c r="C25" s="39"/>
      <c r="D25" s="1"/>
      <c r="E25" s="1"/>
      <c r="F25" s="1"/>
      <c r="G25" s="1"/>
    </row>
    <row r="26" spans="1:33" x14ac:dyDescent="0.25">
      <c r="A26" s="1"/>
      <c r="B26" s="1"/>
      <c r="C26" s="39"/>
      <c r="D26" s="1"/>
      <c r="E26" s="1"/>
      <c r="F26" s="1"/>
      <c r="G26" s="1"/>
    </row>
    <row r="27" spans="1:33" x14ac:dyDescent="0.25">
      <c r="A27" s="1"/>
      <c r="B27" s="1"/>
      <c r="C27" s="39"/>
      <c r="D27" s="1"/>
      <c r="E27" s="1"/>
      <c r="F27" s="1"/>
      <c r="G27" s="1"/>
    </row>
    <row r="28" spans="1:33" x14ac:dyDescent="0.25">
      <c r="A28" s="1"/>
      <c r="B28" s="1"/>
      <c r="C28" s="39"/>
      <c r="D28" s="1"/>
      <c r="E28" s="1"/>
      <c r="F28" s="1"/>
      <c r="G28" s="1"/>
    </row>
    <row r="29" spans="1:33" x14ac:dyDescent="0.25">
      <c r="A29" s="1"/>
      <c r="B29" s="1"/>
      <c r="C29" s="39"/>
      <c r="D29" s="1"/>
      <c r="E29" s="1"/>
      <c r="F29" s="1"/>
      <c r="G29" s="1"/>
    </row>
    <row r="30" spans="1:33" x14ac:dyDescent="0.25">
      <c r="A30" s="1"/>
      <c r="B30" s="1"/>
      <c r="C30" s="39"/>
      <c r="D30" s="1"/>
      <c r="E30" s="1"/>
      <c r="F30" s="1"/>
      <c r="G30" s="1"/>
    </row>
    <row r="31" spans="1:33" x14ac:dyDescent="0.25">
      <c r="A31" s="1"/>
      <c r="B31" s="1"/>
      <c r="C31" s="39"/>
      <c r="D31" s="1"/>
      <c r="E31" s="1"/>
      <c r="F31" s="1"/>
      <c r="G31" s="1"/>
    </row>
    <row r="32" spans="1:33" x14ac:dyDescent="0.25">
      <c r="A32" s="1"/>
      <c r="B32" s="1"/>
      <c r="C32" s="39"/>
      <c r="D32" s="1"/>
      <c r="E32" s="1"/>
      <c r="F32" s="1"/>
      <c r="G32" s="1"/>
    </row>
    <row r="33" spans="3:3" s="1" customFormat="1" x14ac:dyDescent="0.25">
      <c r="C33" s="39"/>
    </row>
    <row r="34" spans="3:3" s="1" customFormat="1" x14ac:dyDescent="0.25">
      <c r="C34" s="39"/>
    </row>
    <row r="35" spans="3:3" s="1" customFormat="1" x14ac:dyDescent="0.25">
      <c r="C35" s="39"/>
    </row>
    <row r="36" spans="3:3" s="1" customFormat="1" x14ac:dyDescent="0.25">
      <c r="C36" s="39"/>
    </row>
    <row r="37" spans="3:3" s="1" customFormat="1" x14ac:dyDescent="0.25">
      <c r="C37" s="39"/>
    </row>
    <row r="38" spans="3:3" s="1" customFormat="1" x14ac:dyDescent="0.25">
      <c r="C38" s="39"/>
    </row>
    <row r="39" spans="3:3" s="1" customFormat="1" x14ac:dyDescent="0.25">
      <c r="C39" s="39"/>
    </row>
    <row r="40" spans="3:3" s="1" customFormat="1" x14ac:dyDescent="0.25">
      <c r="C40" s="39"/>
    </row>
    <row r="41" spans="3:3" s="1" customFormat="1" x14ac:dyDescent="0.25">
      <c r="C41" s="39"/>
    </row>
    <row r="42" spans="3:3" s="1" customFormat="1" x14ac:dyDescent="0.25">
      <c r="C42" s="39"/>
    </row>
    <row r="43" spans="3:3" s="1" customFormat="1" x14ac:dyDescent="0.25">
      <c r="C43" s="39"/>
    </row>
    <row r="44" spans="3:3" s="1" customFormat="1" x14ac:dyDescent="0.25">
      <c r="C44" s="39"/>
    </row>
    <row r="45" spans="3:3" s="1" customFormat="1" x14ac:dyDescent="0.25">
      <c r="C45" s="39"/>
    </row>
    <row r="46" spans="3:3" s="1" customFormat="1" x14ac:dyDescent="0.25">
      <c r="C46" s="39"/>
    </row>
    <row r="47" spans="3:3" s="1" customFormat="1" x14ac:dyDescent="0.25">
      <c r="C47" s="39"/>
    </row>
    <row r="48" spans="3:3" s="1" customFormat="1" x14ac:dyDescent="0.25">
      <c r="C48" s="39"/>
    </row>
    <row r="49" spans="3:3" s="1" customFormat="1" x14ac:dyDescent="0.25">
      <c r="C49" s="39"/>
    </row>
    <row r="50" spans="3:3" s="1" customFormat="1" x14ac:dyDescent="0.25">
      <c r="C50" s="39"/>
    </row>
    <row r="51" spans="3:3" s="1" customFormat="1" x14ac:dyDescent="0.25">
      <c r="C51" s="39"/>
    </row>
    <row r="52" spans="3:3" s="1" customFormat="1" x14ac:dyDescent="0.25">
      <c r="C52" s="39"/>
    </row>
    <row r="53" spans="3:3" s="1" customFormat="1" x14ac:dyDescent="0.25">
      <c r="C53" s="39"/>
    </row>
    <row r="54" spans="3:3" s="1" customFormat="1" x14ac:dyDescent="0.25">
      <c r="C54" s="39"/>
    </row>
    <row r="55" spans="3:3" s="1" customFormat="1" x14ac:dyDescent="0.25">
      <c r="C55" s="39"/>
    </row>
    <row r="56" spans="3:3" s="1" customFormat="1" x14ac:dyDescent="0.25">
      <c r="C56" s="39"/>
    </row>
    <row r="57" spans="3:3" s="1" customFormat="1" x14ac:dyDescent="0.25">
      <c r="C57" s="39"/>
    </row>
    <row r="58" spans="3:3" s="1" customFormat="1" x14ac:dyDescent="0.25">
      <c r="C58" s="39"/>
    </row>
    <row r="59" spans="3:3" s="1" customFormat="1" x14ac:dyDescent="0.25">
      <c r="C59" s="39"/>
    </row>
    <row r="60" spans="3:3" s="1" customFormat="1" x14ac:dyDescent="0.25">
      <c r="C60" s="39"/>
    </row>
    <row r="61" spans="3:3" s="1" customFormat="1" x14ac:dyDescent="0.25">
      <c r="C61" s="39"/>
    </row>
    <row r="62" spans="3:3" s="1" customFormat="1" x14ac:dyDescent="0.25">
      <c r="C62" s="39"/>
    </row>
    <row r="63" spans="3:3" s="1" customFormat="1" x14ac:dyDescent="0.25">
      <c r="C63" s="39"/>
    </row>
    <row r="64" spans="3:3" s="1" customFormat="1" x14ac:dyDescent="0.25">
      <c r="C64" s="39"/>
    </row>
    <row r="65" spans="3:3" s="1" customFormat="1" x14ac:dyDescent="0.25">
      <c r="C65" s="39"/>
    </row>
    <row r="66" spans="3:3" s="1" customFormat="1" x14ac:dyDescent="0.25">
      <c r="C66" s="39"/>
    </row>
    <row r="67" spans="3:3" s="1" customFormat="1" x14ac:dyDescent="0.25">
      <c r="C67" s="39"/>
    </row>
    <row r="68" spans="3:3" s="1" customFormat="1" x14ac:dyDescent="0.25">
      <c r="C68" s="39"/>
    </row>
    <row r="69" spans="3:3" s="1" customFormat="1" x14ac:dyDescent="0.25">
      <c r="C69" s="39"/>
    </row>
    <row r="70" spans="3:3" s="1" customFormat="1" x14ac:dyDescent="0.25">
      <c r="C70" s="39"/>
    </row>
    <row r="71" spans="3:3" s="1" customFormat="1" x14ac:dyDescent="0.25">
      <c r="C71" s="39"/>
    </row>
    <row r="72" spans="3:3" s="1" customFormat="1" x14ac:dyDescent="0.25">
      <c r="C72" s="39"/>
    </row>
    <row r="73" spans="3:3" s="1" customFormat="1" x14ac:dyDescent="0.25">
      <c r="C73" s="39"/>
    </row>
    <row r="74" spans="3:3" s="1" customFormat="1" x14ac:dyDescent="0.25">
      <c r="C74" s="39"/>
    </row>
    <row r="75" spans="3:3" s="1" customFormat="1" x14ac:dyDescent="0.25">
      <c r="C75" s="39"/>
    </row>
    <row r="76" spans="3:3" s="1" customFormat="1" x14ac:dyDescent="0.25">
      <c r="C76" s="39"/>
    </row>
    <row r="77" spans="3:3" s="1" customFormat="1" x14ac:dyDescent="0.25">
      <c r="C77" s="39"/>
    </row>
    <row r="78" spans="3:3" s="1" customFormat="1" x14ac:dyDescent="0.25">
      <c r="C78" s="39"/>
    </row>
    <row r="79" spans="3:3" s="1" customFormat="1" x14ac:dyDescent="0.25">
      <c r="C79" s="39"/>
    </row>
    <row r="80" spans="3:3" s="1" customFormat="1" x14ac:dyDescent="0.25">
      <c r="C80" s="39"/>
    </row>
    <row r="81" spans="3:3" s="1" customFormat="1" x14ac:dyDescent="0.25">
      <c r="C81" s="39"/>
    </row>
    <row r="82" spans="3:3" s="1" customFormat="1" x14ac:dyDescent="0.25">
      <c r="C82" s="39"/>
    </row>
    <row r="83" spans="3:3" s="1" customFormat="1" x14ac:dyDescent="0.25">
      <c r="C83" s="39"/>
    </row>
    <row r="84" spans="3:3" s="1" customFormat="1" x14ac:dyDescent="0.25">
      <c r="C84" s="39"/>
    </row>
    <row r="85" spans="3:3" s="1" customFormat="1" x14ac:dyDescent="0.25">
      <c r="C85" s="39"/>
    </row>
    <row r="86" spans="3:3" s="1" customFormat="1" x14ac:dyDescent="0.25">
      <c r="C86" s="39"/>
    </row>
    <row r="87" spans="3:3" s="1" customFormat="1" x14ac:dyDescent="0.25">
      <c r="C87" s="39"/>
    </row>
    <row r="88" spans="3:3" s="1" customFormat="1" x14ac:dyDescent="0.25">
      <c r="C88" s="39"/>
    </row>
    <row r="89" spans="3:3" s="1" customFormat="1" x14ac:dyDescent="0.25">
      <c r="C89" s="39"/>
    </row>
    <row r="90" spans="3:3" s="1" customFormat="1" x14ac:dyDescent="0.25">
      <c r="C90" s="39"/>
    </row>
    <row r="91" spans="3:3" s="1" customFormat="1" x14ac:dyDescent="0.25">
      <c r="C91" s="39"/>
    </row>
    <row r="92" spans="3:3" s="1" customFormat="1" x14ac:dyDescent="0.25">
      <c r="C92" s="39"/>
    </row>
    <row r="93" spans="3:3" s="1" customFormat="1" x14ac:dyDescent="0.25">
      <c r="C93" s="39"/>
    </row>
    <row r="94" spans="3:3" s="1" customFormat="1" x14ac:dyDescent="0.25">
      <c r="C94" s="39"/>
    </row>
    <row r="95" spans="3:3" s="1" customFormat="1" x14ac:dyDescent="0.25">
      <c r="C95" s="39"/>
    </row>
    <row r="96" spans="3:3" s="1" customFormat="1" x14ac:dyDescent="0.25">
      <c r="C96" s="39"/>
    </row>
    <row r="97" spans="3:3" s="1" customFormat="1" x14ac:dyDescent="0.25">
      <c r="C97" s="39"/>
    </row>
    <row r="98" spans="3:3" s="1" customFormat="1" x14ac:dyDescent="0.25">
      <c r="C98" s="39"/>
    </row>
    <row r="99" spans="3:3" s="1" customFormat="1" x14ac:dyDescent="0.25">
      <c r="C99" s="39"/>
    </row>
    <row r="100" spans="3:3" s="1" customFormat="1" x14ac:dyDescent="0.25">
      <c r="C100" s="39"/>
    </row>
    <row r="101" spans="3:3" s="1" customFormat="1" x14ac:dyDescent="0.25">
      <c r="C101" s="39"/>
    </row>
    <row r="102" spans="3:3" s="1" customFormat="1" x14ac:dyDescent="0.25">
      <c r="C102" s="39"/>
    </row>
    <row r="103" spans="3:3" s="1" customFormat="1" x14ac:dyDescent="0.25">
      <c r="C103" s="39"/>
    </row>
    <row r="104" spans="3:3" s="1" customFormat="1" x14ac:dyDescent="0.25">
      <c r="C104" s="39"/>
    </row>
    <row r="105" spans="3:3" s="1" customFormat="1" x14ac:dyDescent="0.25">
      <c r="C105" s="39"/>
    </row>
    <row r="106" spans="3:3" s="1" customFormat="1" x14ac:dyDescent="0.25">
      <c r="C106" s="39"/>
    </row>
    <row r="107" spans="3:3" s="1" customFormat="1" x14ac:dyDescent="0.25">
      <c r="C107" s="39"/>
    </row>
    <row r="108" spans="3:3" s="1" customFormat="1" x14ac:dyDescent="0.25">
      <c r="C108" s="39"/>
    </row>
    <row r="109" spans="3:3" s="1" customFormat="1" x14ac:dyDescent="0.25">
      <c r="C109" s="39"/>
    </row>
    <row r="110" spans="3:3" s="1" customFormat="1" x14ac:dyDescent="0.25">
      <c r="C110" s="39"/>
    </row>
    <row r="111" spans="3:3" s="1" customFormat="1" x14ac:dyDescent="0.25">
      <c r="C111" s="39"/>
    </row>
    <row r="112" spans="3:3" s="1" customFormat="1" x14ac:dyDescent="0.25">
      <c r="C112" s="39"/>
    </row>
    <row r="113" spans="3:33" s="30" customFormat="1" x14ac:dyDescent="0.25">
      <c r="C113" s="29"/>
      <c r="G113" s="40"/>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3:33" s="3" customFormat="1" x14ac:dyDescent="0.25">
      <c r="C114" s="5"/>
      <c r="G114" s="4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sheetData>
  <mergeCells count="3">
    <mergeCell ref="A20:F20"/>
    <mergeCell ref="A1:G1"/>
    <mergeCell ref="A21:F21"/>
  </mergeCells>
  <printOptions horizontalCentered="1"/>
  <pageMargins left="0.11811023622047245" right="0.11811023622047245" top="0.74803149606299213" bottom="0.74803149606299213" header="0.31496062992125984" footer="0.31496062992125984"/>
  <pageSetup paperSize="9" scale="7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03"/>
  <sheetViews>
    <sheetView zoomScale="70" zoomScaleNormal="70" workbookViewId="0">
      <pane xSplit="8" ySplit="3" topLeftCell="I73" activePane="bottomRight" state="frozen"/>
      <selection pane="topRight" activeCell="M1" sqref="M1"/>
      <selection pane="bottomLeft" activeCell="A4" sqref="A4"/>
      <selection pane="bottomRight" activeCell="B88" sqref="B88:I94"/>
    </sheetView>
  </sheetViews>
  <sheetFormatPr defaultRowHeight="18.75" x14ac:dyDescent="0.3"/>
  <cols>
    <col min="1" max="1" width="9.140625" style="13"/>
    <col min="2" max="2" width="62.28515625" customWidth="1"/>
    <col min="3" max="3" width="17.5703125" style="10" customWidth="1"/>
    <col min="4" max="4" width="10.28515625" style="10" customWidth="1"/>
    <col min="5" max="5" width="12.140625" style="10" customWidth="1"/>
    <col min="6" max="7" width="11" style="10" customWidth="1"/>
    <col min="8" max="8" width="18.5703125" style="10" customWidth="1"/>
  </cols>
  <sheetData>
    <row r="1" spans="1:9" ht="15" x14ac:dyDescent="0.25">
      <c r="A1" s="122" t="s">
        <v>11</v>
      </c>
      <c r="B1" s="123"/>
      <c r="C1" s="123"/>
      <c r="D1" s="123"/>
      <c r="E1" s="123"/>
      <c r="F1" s="123"/>
      <c r="G1" s="123"/>
      <c r="H1" s="124"/>
    </row>
    <row r="2" spans="1:9" ht="15.75" thickBot="1" x14ac:dyDescent="0.3">
      <c r="A2" s="125"/>
      <c r="B2" s="126"/>
      <c r="C2" s="126"/>
      <c r="D2" s="126"/>
      <c r="E2" s="126"/>
      <c r="F2" s="126"/>
      <c r="G2" s="126"/>
      <c r="H2" s="127"/>
    </row>
    <row r="3" spans="1:9" s="14" customFormat="1" x14ac:dyDescent="0.3">
      <c r="A3" s="67" t="s">
        <v>12</v>
      </c>
      <c r="B3" s="87" t="s">
        <v>1</v>
      </c>
      <c r="C3" s="88" t="s">
        <v>2</v>
      </c>
      <c r="D3" s="88" t="s">
        <v>13</v>
      </c>
      <c r="E3" s="88" t="s">
        <v>14</v>
      </c>
      <c r="F3" s="88" t="s">
        <v>15</v>
      </c>
      <c r="G3" s="88" t="s">
        <v>16</v>
      </c>
      <c r="H3" s="88" t="s">
        <v>17</v>
      </c>
    </row>
    <row r="4" spans="1:9" ht="15" x14ac:dyDescent="0.25">
      <c r="A4" s="130" t="s">
        <v>28</v>
      </c>
      <c r="B4" s="128" t="s">
        <v>18</v>
      </c>
      <c r="C4" s="110"/>
      <c r="D4" s="110"/>
      <c r="E4" s="110"/>
      <c r="F4" s="110"/>
      <c r="G4" s="110"/>
      <c r="H4" s="132"/>
    </row>
    <row r="5" spans="1:9" ht="15" x14ac:dyDescent="0.25">
      <c r="A5" s="131"/>
      <c r="B5" s="129"/>
      <c r="C5" s="111"/>
      <c r="D5" s="111"/>
      <c r="E5" s="111"/>
      <c r="F5" s="111"/>
      <c r="G5" s="111"/>
      <c r="H5" s="133"/>
    </row>
    <row r="6" spans="1:9" ht="21" customHeight="1" x14ac:dyDescent="0.25">
      <c r="A6" s="24" t="s">
        <v>19</v>
      </c>
      <c r="B6" s="9" t="s">
        <v>193</v>
      </c>
      <c r="C6" s="7" t="s">
        <v>5</v>
      </c>
      <c r="D6" s="7">
        <v>1</v>
      </c>
      <c r="E6" s="7">
        <v>52</v>
      </c>
      <c r="F6" s="7">
        <v>46</v>
      </c>
      <c r="G6" s="7"/>
      <c r="H6" s="9"/>
    </row>
    <row r="7" spans="1:9" ht="21" customHeight="1" x14ac:dyDescent="0.25">
      <c r="A7" s="98"/>
      <c r="B7" s="93"/>
      <c r="C7" s="27"/>
      <c r="D7" s="27"/>
      <c r="E7" s="27"/>
      <c r="F7" s="27"/>
      <c r="G7" s="27" t="s">
        <v>193</v>
      </c>
      <c r="H7" s="93">
        <v>1000</v>
      </c>
    </row>
    <row r="8" spans="1:9" ht="21" customHeight="1" x14ac:dyDescent="0.25">
      <c r="A8" s="98"/>
      <c r="B8" s="93"/>
      <c r="C8" s="27"/>
      <c r="D8" s="27"/>
      <c r="E8" s="27"/>
      <c r="F8" s="27"/>
      <c r="G8" s="27"/>
      <c r="H8" s="93"/>
    </row>
    <row r="9" spans="1:9" ht="18.75" customHeight="1" x14ac:dyDescent="0.25">
      <c r="A9" s="120" t="s">
        <v>23</v>
      </c>
      <c r="B9" s="134" t="s">
        <v>80</v>
      </c>
      <c r="C9" s="110"/>
      <c r="D9" s="110"/>
      <c r="E9" s="110"/>
      <c r="F9" s="110"/>
      <c r="G9" s="110"/>
      <c r="H9" s="110"/>
    </row>
    <row r="10" spans="1:9" ht="16.5" customHeight="1" x14ac:dyDescent="0.25">
      <c r="A10" s="121"/>
      <c r="B10" s="135"/>
      <c r="C10" s="111"/>
      <c r="D10" s="111"/>
      <c r="E10" s="111"/>
      <c r="F10" s="111"/>
      <c r="G10" s="111"/>
      <c r="H10" s="111"/>
    </row>
    <row r="11" spans="1:9" x14ac:dyDescent="0.25">
      <c r="A11" s="11" t="s">
        <v>19</v>
      </c>
      <c r="B11" s="9" t="s">
        <v>81</v>
      </c>
      <c r="C11" s="7" t="s">
        <v>7</v>
      </c>
      <c r="D11" s="7">
        <v>2</v>
      </c>
      <c r="E11" s="7">
        <v>52</v>
      </c>
      <c r="F11" s="7">
        <v>0.7</v>
      </c>
      <c r="G11" s="43">
        <v>0.77500000000000002</v>
      </c>
      <c r="H11" s="7">
        <f>D11*E11*F11*G11</f>
        <v>56.42</v>
      </c>
    </row>
    <row r="12" spans="1:9" ht="27.75" customHeight="1" x14ac:dyDescent="0.25">
      <c r="A12" s="11" t="s">
        <v>20</v>
      </c>
      <c r="B12" s="9" t="s">
        <v>82</v>
      </c>
      <c r="C12" s="7" t="s">
        <v>7</v>
      </c>
      <c r="D12" s="7">
        <v>2</v>
      </c>
      <c r="E12" s="7">
        <v>44.6</v>
      </c>
      <c r="F12" s="7">
        <v>0.7</v>
      </c>
      <c r="G12" s="43">
        <v>0.77500000000000002</v>
      </c>
      <c r="H12" s="7">
        <f>D12*E12*F12*G12</f>
        <v>48.390999999999998</v>
      </c>
    </row>
    <row r="13" spans="1:9" s="14" customFormat="1" x14ac:dyDescent="0.3">
      <c r="A13" s="15"/>
      <c r="B13" s="35" t="s">
        <v>83</v>
      </c>
      <c r="C13" s="118"/>
      <c r="D13" s="118"/>
      <c r="E13" s="118"/>
      <c r="F13" s="118"/>
      <c r="G13" s="119"/>
      <c r="H13" s="8">
        <f>H11+H12</f>
        <v>104.81100000000001</v>
      </c>
    </row>
    <row r="14" spans="1:9" s="14" customFormat="1" x14ac:dyDescent="0.3">
      <c r="A14" s="15"/>
      <c r="B14" s="35" t="s">
        <v>189</v>
      </c>
      <c r="C14" s="91"/>
      <c r="D14" s="91"/>
      <c r="E14" s="91"/>
      <c r="F14" s="91"/>
      <c r="G14" s="92" t="s">
        <v>173</v>
      </c>
      <c r="H14" s="8">
        <v>110</v>
      </c>
    </row>
    <row r="15" spans="1:9" s="14" customFormat="1" x14ac:dyDescent="0.3">
      <c r="A15" s="15"/>
      <c r="B15" s="35"/>
      <c r="C15" s="91"/>
      <c r="D15" s="91"/>
      <c r="E15" s="91"/>
      <c r="F15" s="91"/>
      <c r="G15" s="92"/>
      <c r="H15" s="8"/>
    </row>
    <row r="16" spans="1:9" s="14" customFormat="1" x14ac:dyDescent="0.25">
      <c r="A16" s="11" t="s">
        <v>48</v>
      </c>
      <c r="B16" s="9" t="s">
        <v>177</v>
      </c>
      <c r="C16" s="94"/>
      <c r="D16" s="94">
        <v>67</v>
      </c>
      <c r="E16" s="94">
        <v>1.2</v>
      </c>
      <c r="F16" s="94">
        <v>1.2</v>
      </c>
      <c r="G16" s="100">
        <v>0.9</v>
      </c>
      <c r="H16" s="7">
        <f>D16*E16*F16*G16</f>
        <v>86.831999999999994</v>
      </c>
      <c r="I16" s="7"/>
    </row>
    <row r="17" spans="1:8" s="14" customFormat="1" x14ac:dyDescent="0.3">
      <c r="A17" s="15"/>
      <c r="B17" s="35"/>
      <c r="C17" s="91"/>
      <c r="D17" s="91"/>
      <c r="E17" s="91"/>
      <c r="F17" s="91"/>
      <c r="G17" s="92" t="s">
        <v>173</v>
      </c>
      <c r="H17" s="8">
        <v>90</v>
      </c>
    </row>
    <row r="18" spans="1:8" s="14" customFormat="1" x14ac:dyDescent="0.3">
      <c r="A18" s="15"/>
      <c r="B18" s="35"/>
      <c r="C18" s="91"/>
      <c r="D18" s="91"/>
      <c r="E18" s="91"/>
      <c r="F18" s="91"/>
      <c r="G18" s="92"/>
      <c r="H18" s="8"/>
    </row>
    <row r="19" spans="1:8" s="14" customFormat="1" x14ac:dyDescent="0.3">
      <c r="A19" s="15"/>
      <c r="B19" s="35"/>
      <c r="C19" s="91"/>
      <c r="D19" s="91"/>
      <c r="E19" s="91"/>
      <c r="F19" s="91"/>
      <c r="G19" s="92"/>
      <c r="H19" s="8"/>
    </row>
    <row r="20" spans="1:8" s="14" customFormat="1" x14ac:dyDescent="0.3">
      <c r="A20" s="15"/>
      <c r="B20" s="35"/>
      <c r="C20" s="91"/>
      <c r="D20" s="91"/>
      <c r="E20" s="91"/>
      <c r="F20" s="91"/>
      <c r="G20" s="92"/>
      <c r="H20" s="8"/>
    </row>
    <row r="21" spans="1:8" s="14" customFormat="1" x14ac:dyDescent="0.3">
      <c r="A21" s="15"/>
      <c r="B21" s="35"/>
      <c r="C21" s="91"/>
      <c r="D21" s="91"/>
      <c r="E21" s="91"/>
      <c r="F21" s="91"/>
      <c r="G21" s="92"/>
      <c r="H21" s="8"/>
    </row>
    <row r="22" spans="1:8" s="14" customFormat="1" ht="31.5" x14ac:dyDescent="0.25">
      <c r="A22" s="19" t="s">
        <v>27</v>
      </c>
      <c r="B22" s="83" t="s">
        <v>154</v>
      </c>
      <c r="C22" s="8" t="s">
        <v>7</v>
      </c>
      <c r="D22" s="115"/>
      <c r="E22" s="116"/>
      <c r="F22" s="116"/>
      <c r="G22" s="117"/>
      <c r="H22" s="8">
        <f>H17+H14</f>
        <v>200</v>
      </c>
    </row>
    <row r="23" spans="1:8" s="14" customFormat="1" x14ac:dyDescent="0.25">
      <c r="A23" s="19"/>
      <c r="B23" s="83"/>
      <c r="C23" s="8"/>
      <c r="D23" s="32"/>
      <c r="E23" s="89"/>
      <c r="F23" s="89"/>
      <c r="G23" s="90"/>
      <c r="H23" s="8"/>
    </row>
    <row r="24" spans="1:8" ht="28.5" customHeight="1" x14ac:dyDescent="0.25">
      <c r="A24" s="19" t="s">
        <v>24</v>
      </c>
      <c r="B24" s="35" t="s">
        <v>21</v>
      </c>
      <c r="C24" s="7"/>
      <c r="D24" s="7"/>
      <c r="E24" s="7"/>
      <c r="F24" s="7"/>
      <c r="G24" s="7"/>
      <c r="H24" s="7"/>
    </row>
    <row r="25" spans="1:8" x14ac:dyDescent="0.3">
      <c r="A25" s="16" t="s">
        <v>19</v>
      </c>
      <c r="B25" s="31" t="s">
        <v>85</v>
      </c>
      <c r="C25" s="7" t="s">
        <v>7</v>
      </c>
      <c r="D25" s="7">
        <v>2</v>
      </c>
      <c r="E25" s="7">
        <v>52</v>
      </c>
      <c r="F25" s="7">
        <v>0.7</v>
      </c>
      <c r="G25" s="7">
        <v>0.1</v>
      </c>
      <c r="H25" s="43">
        <f>D25*E25*F25*G25</f>
        <v>7.28</v>
      </c>
    </row>
    <row r="26" spans="1:8" x14ac:dyDescent="0.3">
      <c r="A26" s="16" t="s">
        <v>20</v>
      </c>
      <c r="B26" s="31" t="s">
        <v>84</v>
      </c>
      <c r="C26" s="7" t="s">
        <v>7</v>
      </c>
      <c r="D26" s="7">
        <v>2</v>
      </c>
      <c r="E26" s="7">
        <v>44.6</v>
      </c>
      <c r="F26" s="7">
        <v>0.7</v>
      </c>
      <c r="G26" s="7">
        <v>0.1</v>
      </c>
      <c r="H26" s="43">
        <f>D26*E26*F26*G26</f>
        <v>6.2439999999999998</v>
      </c>
    </row>
    <row r="27" spans="1:8" x14ac:dyDescent="0.3">
      <c r="A27" s="16" t="s">
        <v>94</v>
      </c>
      <c r="B27" s="31" t="s">
        <v>89</v>
      </c>
      <c r="C27" s="7" t="s">
        <v>7</v>
      </c>
      <c r="D27" s="7">
        <v>1</v>
      </c>
      <c r="E27" s="7">
        <v>52</v>
      </c>
      <c r="F27" s="7">
        <v>46</v>
      </c>
      <c r="G27" s="7">
        <v>7.4999999999999997E-2</v>
      </c>
      <c r="H27" s="43">
        <f>D27*E27*F27*G27</f>
        <v>179.4</v>
      </c>
    </row>
    <row r="28" spans="1:8" x14ac:dyDescent="0.3">
      <c r="A28" s="16"/>
      <c r="B28" s="9" t="s">
        <v>177</v>
      </c>
      <c r="C28" s="7"/>
      <c r="D28" s="7">
        <v>67</v>
      </c>
      <c r="E28" s="7">
        <v>0.6</v>
      </c>
      <c r="F28" s="7">
        <v>0.6</v>
      </c>
      <c r="G28" s="7">
        <v>7.4999999999999997E-2</v>
      </c>
      <c r="H28" s="43">
        <f>D28*E28*F28*G28</f>
        <v>1.8089999999999997</v>
      </c>
    </row>
    <row r="29" spans="1:8" s="14" customFormat="1" x14ac:dyDescent="0.3">
      <c r="A29" s="18"/>
      <c r="B29" s="33" t="s">
        <v>86</v>
      </c>
      <c r="C29" s="8" t="s">
        <v>7</v>
      </c>
      <c r="D29" s="8"/>
      <c r="E29" s="8"/>
      <c r="F29" s="8"/>
      <c r="G29" s="8"/>
      <c r="H29" s="44">
        <f>H25+H26+H27+H28</f>
        <v>194.733</v>
      </c>
    </row>
    <row r="30" spans="1:8" s="14" customFormat="1" x14ac:dyDescent="0.3">
      <c r="A30" s="18"/>
      <c r="B30" s="33"/>
      <c r="C30" s="8"/>
      <c r="D30" s="8"/>
      <c r="E30" s="8"/>
      <c r="F30" s="8"/>
      <c r="G30" s="8" t="s">
        <v>173</v>
      </c>
      <c r="H30" s="44">
        <v>195</v>
      </c>
    </row>
    <row r="31" spans="1:8" s="14" customFormat="1" x14ac:dyDescent="0.3">
      <c r="A31" s="18"/>
      <c r="B31" s="33"/>
      <c r="C31" s="8"/>
      <c r="D31" s="8"/>
      <c r="E31" s="8"/>
      <c r="F31" s="8"/>
      <c r="G31" s="8"/>
      <c r="H31" s="44"/>
    </row>
    <row r="32" spans="1:8" s="14" customFormat="1" ht="24" customHeight="1" x14ac:dyDescent="0.25">
      <c r="A32" s="19" t="s">
        <v>29</v>
      </c>
      <c r="B32" s="35" t="s">
        <v>25</v>
      </c>
      <c r="C32" s="8"/>
      <c r="D32" s="8"/>
      <c r="E32" s="8"/>
      <c r="F32" s="8"/>
      <c r="G32" s="8"/>
      <c r="H32" s="8"/>
    </row>
    <row r="33" spans="1:8" s="14" customFormat="1" ht="24" customHeight="1" x14ac:dyDescent="0.3">
      <c r="A33" s="16" t="s">
        <v>19</v>
      </c>
      <c r="B33" s="9" t="s">
        <v>162</v>
      </c>
      <c r="C33" s="7" t="s">
        <v>5</v>
      </c>
      <c r="D33" s="7">
        <v>2</v>
      </c>
      <c r="E33" s="7">
        <v>52</v>
      </c>
      <c r="F33" s="7">
        <v>0.1</v>
      </c>
      <c r="G33" s="7" t="s">
        <v>22</v>
      </c>
      <c r="H33" s="7">
        <f t="shared" ref="H33:H34" si="0">D33*E33*F33</f>
        <v>10.4</v>
      </c>
    </row>
    <row r="34" spans="1:8" s="14" customFormat="1" ht="24" customHeight="1" x14ac:dyDescent="0.3">
      <c r="A34" s="16" t="s">
        <v>20</v>
      </c>
      <c r="B34" s="9" t="s">
        <v>162</v>
      </c>
      <c r="C34" s="7" t="s">
        <v>5</v>
      </c>
      <c r="D34" s="7">
        <v>2</v>
      </c>
      <c r="E34" s="7">
        <f>46-0.7-0.7</f>
        <v>44.599999999999994</v>
      </c>
      <c r="F34" s="7">
        <v>0.1</v>
      </c>
      <c r="G34" s="7" t="s">
        <v>22</v>
      </c>
      <c r="H34" s="7">
        <f t="shared" si="0"/>
        <v>8.92</v>
      </c>
    </row>
    <row r="35" spans="1:8" x14ac:dyDescent="0.3">
      <c r="A35" s="16" t="s">
        <v>94</v>
      </c>
      <c r="B35" s="31" t="s">
        <v>174</v>
      </c>
      <c r="C35" s="7" t="s">
        <v>5</v>
      </c>
      <c r="D35" s="7">
        <v>2</v>
      </c>
      <c r="E35" s="7">
        <f>52-0.345-0.345</f>
        <v>51.31</v>
      </c>
      <c r="F35" s="7">
        <v>0.17499999999999999</v>
      </c>
      <c r="G35" s="7" t="s">
        <v>22</v>
      </c>
      <c r="H35" s="7">
        <f t="shared" ref="H35:H38" si="1">D35*E35*F35</f>
        <v>17.958500000000001</v>
      </c>
    </row>
    <row r="36" spans="1:8" x14ac:dyDescent="0.3">
      <c r="A36" s="86" t="s">
        <v>163</v>
      </c>
      <c r="B36" s="31"/>
      <c r="C36" s="7" t="s">
        <v>5</v>
      </c>
      <c r="D36" s="7">
        <v>2</v>
      </c>
      <c r="E36" s="7">
        <f>46-0.345-0.345</f>
        <v>45.31</v>
      </c>
      <c r="F36" s="7">
        <v>0.17499999999999999</v>
      </c>
      <c r="G36" s="7" t="s">
        <v>22</v>
      </c>
      <c r="H36" s="7">
        <f t="shared" si="1"/>
        <v>15.858499999999999</v>
      </c>
    </row>
    <row r="37" spans="1:8" x14ac:dyDescent="0.3">
      <c r="A37" s="86"/>
      <c r="B37" s="31" t="s">
        <v>178</v>
      </c>
      <c r="C37" s="7"/>
      <c r="D37" s="7">
        <v>67</v>
      </c>
      <c r="E37" s="7">
        <v>2.4</v>
      </c>
      <c r="F37" s="7">
        <v>7.4999999999999997E-2</v>
      </c>
      <c r="G37" s="7"/>
      <c r="H37" s="7">
        <f t="shared" si="1"/>
        <v>12.059999999999999</v>
      </c>
    </row>
    <row r="38" spans="1:8" x14ac:dyDescent="0.3">
      <c r="A38" s="86"/>
      <c r="B38" s="31"/>
      <c r="C38" s="7"/>
      <c r="D38" s="7">
        <v>67</v>
      </c>
      <c r="E38" s="7">
        <v>1.8</v>
      </c>
      <c r="F38" s="7">
        <v>1.2</v>
      </c>
      <c r="G38" s="7"/>
      <c r="H38" s="7">
        <f t="shared" si="1"/>
        <v>144.72</v>
      </c>
    </row>
    <row r="39" spans="1:8" s="14" customFormat="1" x14ac:dyDescent="0.3">
      <c r="A39" s="15"/>
      <c r="B39" s="33" t="s">
        <v>36</v>
      </c>
      <c r="C39" s="17" t="s">
        <v>5</v>
      </c>
      <c r="D39" s="17"/>
      <c r="E39" s="17"/>
      <c r="F39" s="17"/>
      <c r="G39" s="8"/>
      <c r="H39" s="17">
        <f>SUM(H33:H38)</f>
        <v>209.917</v>
      </c>
    </row>
    <row r="40" spans="1:8" s="14" customFormat="1" x14ac:dyDescent="0.3">
      <c r="A40" s="15"/>
      <c r="B40" s="33"/>
      <c r="C40" s="17"/>
      <c r="D40" s="17"/>
      <c r="E40" s="17"/>
      <c r="F40" s="17"/>
      <c r="G40" s="8" t="s">
        <v>173</v>
      </c>
      <c r="H40" s="17">
        <v>220</v>
      </c>
    </row>
    <row r="41" spans="1:8" s="14" customFormat="1" x14ac:dyDescent="0.3">
      <c r="A41" s="15"/>
      <c r="B41" s="33"/>
      <c r="C41" s="17"/>
      <c r="D41" s="17"/>
      <c r="E41" s="17"/>
      <c r="F41" s="17"/>
      <c r="G41" s="8"/>
      <c r="H41" s="17"/>
    </row>
    <row r="42" spans="1:8" s="14" customFormat="1" ht="25.5" customHeight="1" x14ac:dyDescent="0.25">
      <c r="A42" s="19" t="s">
        <v>34</v>
      </c>
      <c r="B42" s="35" t="s">
        <v>30</v>
      </c>
      <c r="C42" s="8"/>
      <c r="D42" s="8"/>
      <c r="E42" s="8"/>
      <c r="F42" s="8"/>
      <c r="G42" s="8"/>
      <c r="H42" s="8"/>
    </row>
    <row r="43" spans="1:8" x14ac:dyDescent="0.3">
      <c r="A43" s="16" t="s">
        <v>31</v>
      </c>
      <c r="B43" s="31" t="s">
        <v>87</v>
      </c>
      <c r="C43" s="7" t="s">
        <v>7</v>
      </c>
      <c r="D43" s="7">
        <v>2</v>
      </c>
      <c r="E43" s="7">
        <v>52</v>
      </c>
      <c r="F43" s="7">
        <v>0.57499999999999996</v>
      </c>
      <c r="G43" s="7">
        <v>0.375</v>
      </c>
      <c r="H43" s="43">
        <f t="shared" ref="H43:H48" si="2">D43*E43*F43*G43</f>
        <v>22.424999999999997</v>
      </c>
    </row>
    <row r="44" spans="1:8" x14ac:dyDescent="0.3">
      <c r="A44" s="16" t="s">
        <v>32</v>
      </c>
      <c r="B44" s="31" t="s">
        <v>87</v>
      </c>
      <c r="C44" s="7" t="s">
        <v>7</v>
      </c>
      <c r="D44" s="7">
        <v>2</v>
      </c>
      <c r="E44" s="7">
        <v>52</v>
      </c>
      <c r="F44" s="7">
        <v>0.46</v>
      </c>
      <c r="G44" s="7">
        <v>0.3</v>
      </c>
      <c r="H44" s="43">
        <f t="shared" si="2"/>
        <v>14.352</v>
      </c>
    </row>
    <row r="45" spans="1:8" x14ac:dyDescent="0.3">
      <c r="A45" s="16" t="s">
        <v>26</v>
      </c>
      <c r="B45" s="31" t="s">
        <v>87</v>
      </c>
      <c r="C45" s="7" t="s">
        <v>7</v>
      </c>
      <c r="D45" s="7">
        <v>2</v>
      </c>
      <c r="E45" s="7">
        <v>52</v>
      </c>
      <c r="F45" s="7">
        <v>0.34499999999999997</v>
      </c>
      <c r="G45" s="7">
        <v>0.3</v>
      </c>
      <c r="H45" s="43">
        <f t="shared" si="2"/>
        <v>10.763999999999998</v>
      </c>
    </row>
    <row r="46" spans="1:8" x14ac:dyDescent="0.3">
      <c r="A46" s="16" t="s">
        <v>159</v>
      </c>
      <c r="B46" s="31" t="s">
        <v>88</v>
      </c>
      <c r="C46" s="7" t="s">
        <v>7</v>
      </c>
      <c r="D46" s="7">
        <v>2</v>
      </c>
      <c r="E46" s="7">
        <v>44.849999999999994</v>
      </c>
      <c r="F46" s="7">
        <v>0.57499999999999996</v>
      </c>
      <c r="G46" s="7">
        <v>0.375</v>
      </c>
      <c r="H46" s="43">
        <f t="shared" si="2"/>
        <v>19.341562499999995</v>
      </c>
    </row>
    <row r="47" spans="1:8" x14ac:dyDescent="0.3">
      <c r="A47" s="16" t="s">
        <v>160</v>
      </c>
      <c r="B47" s="31" t="s">
        <v>88</v>
      </c>
      <c r="C47" s="7" t="s">
        <v>7</v>
      </c>
      <c r="D47" s="7">
        <v>2</v>
      </c>
      <c r="E47" s="7">
        <v>45.08</v>
      </c>
      <c r="F47" s="7">
        <v>0.46</v>
      </c>
      <c r="G47" s="7">
        <v>0.3</v>
      </c>
      <c r="H47" s="43">
        <f t="shared" si="2"/>
        <v>12.442079999999999</v>
      </c>
    </row>
    <row r="48" spans="1:8" x14ac:dyDescent="0.3">
      <c r="A48" s="16" t="s">
        <v>161</v>
      </c>
      <c r="B48" s="31" t="s">
        <v>88</v>
      </c>
      <c r="C48" s="7" t="s">
        <v>7</v>
      </c>
      <c r="D48" s="7">
        <v>2</v>
      </c>
      <c r="E48" s="7">
        <v>45.31</v>
      </c>
      <c r="F48" s="7">
        <v>0.34499999999999997</v>
      </c>
      <c r="G48" s="7">
        <v>0.3</v>
      </c>
      <c r="H48" s="43">
        <f t="shared" si="2"/>
        <v>9.3791700000000002</v>
      </c>
    </row>
    <row r="49" spans="1:10" s="14" customFormat="1" x14ac:dyDescent="0.3">
      <c r="A49" s="15"/>
      <c r="B49" s="33" t="s">
        <v>165</v>
      </c>
      <c r="C49" s="8"/>
      <c r="D49" s="8"/>
      <c r="E49" s="8"/>
      <c r="F49" s="8"/>
      <c r="G49" s="8" t="s">
        <v>175</v>
      </c>
      <c r="H49" s="99">
        <f>SUM(H43:H48)</f>
        <v>88.703812499999998</v>
      </c>
    </row>
    <row r="50" spans="1:10" s="14" customFormat="1" x14ac:dyDescent="0.3">
      <c r="A50" s="15"/>
      <c r="B50" s="33"/>
      <c r="C50" s="8"/>
      <c r="D50" s="8"/>
      <c r="E50" s="8"/>
      <c r="F50" s="8"/>
      <c r="G50" s="8" t="s">
        <v>173</v>
      </c>
      <c r="H50" s="99">
        <v>90</v>
      </c>
    </row>
    <row r="51" spans="1:10" ht="15" customHeight="1" x14ac:dyDescent="0.3">
      <c r="A51" s="12"/>
      <c r="B51" s="31"/>
      <c r="C51" s="7"/>
      <c r="D51" s="7"/>
      <c r="E51" s="7"/>
      <c r="F51" s="7"/>
      <c r="G51" s="7"/>
      <c r="H51" s="7"/>
    </row>
    <row r="52" spans="1:10" s="14" customFormat="1" x14ac:dyDescent="0.25">
      <c r="A52" s="19" t="s">
        <v>37</v>
      </c>
      <c r="B52" s="35" t="s">
        <v>33</v>
      </c>
      <c r="C52" s="8"/>
      <c r="D52" s="8"/>
      <c r="E52" s="8"/>
      <c r="F52" s="8"/>
      <c r="G52" s="8"/>
      <c r="H52" s="8"/>
    </row>
    <row r="53" spans="1:10" x14ac:dyDescent="0.3">
      <c r="A53" s="12"/>
      <c r="B53" s="31" t="s">
        <v>89</v>
      </c>
      <c r="C53" s="7" t="s">
        <v>7</v>
      </c>
      <c r="D53" s="7">
        <v>1</v>
      </c>
      <c r="E53" s="7">
        <v>51.31</v>
      </c>
      <c r="F53" s="7">
        <v>45.31</v>
      </c>
      <c r="G53" s="7">
        <v>0.1</v>
      </c>
      <c r="H53" s="7">
        <f>D53*E53*F53*G53</f>
        <v>232.48561000000007</v>
      </c>
    </row>
    <row r="54" spans="1:10" x14ac:dyDescent="0.3">
      <c r="A54" s="12"/>
      <c r="B54" s="31" t="s">
        <v>178</v>
      </c>
      <c r="C54" s="7"/>
      <c r="D54" s="7">
        <v>67</v>
      </c>
      <c r="E54" s="7">
        <v>0.45</v>
      </c>
      <c r="F54" s="7">
        <v>0.45</v>
      </c>
      <c r="G54" s="7">
        <v>1.2</v>
      </c>
      <c r="H54" s="7">
        <f>D54*E54*F54*G54</f>
        <v>16.280999999999999</v>
      </c>
    </row>
    <row r="55" spans="1:10" s="14" customFormat="1" x14ac:dyDescent="0.3">
      <c r="A55" s="15"/>
      <c r="B55" s="34" t="s">
        <v>166</v>
      </c>
      <c r="C55" s="8"/>
      <c r="D55" s="8"/>
      <c r="E55" s="8"/>
      <c r="F55" s="8"/>
      <c r="G55" s="8"/>
      <c r="H55" s="8">
        <f>SUM(H53:H54)</f>
        <v>248.76661000000007</v>
      </c>
    </row>
    <row r="56" spans="1:10" s="14" customFormat="1" x14ac:dyDescent="0.3">
      <c r="A56" s="15"/>
      <c r="B56" s="34"/>
      <c r="C56" s="8"/>
      <c r="D56" s="8"/>
      <c r="E56" s="8"/>
      <c r="F56" s="8"/>
      <c r="G56" s="8" t="s">
        <v>173</v>
      </c>
      <c r="H56" s="8">
        <v>250</v>
      </c>
    </row>
    <row r="57" spans="1:10" ht="13.5" customHeight="1" x14ac:dyDescent="0.3">
      <c r="A57" s="12"/>
      <c r="B57" s="31"/>
      <c r="C57" s="7"/>
      <c r="D57" s="7"/>
      <c r="E57" s="7"/>
      <c r="F57" s="7"/>
      <c r="G57" s="7"/>
      <c r="H57" s="7"/>
    </row>
    <row r="58" spans="1:10" s="14" customFormat="1" ht="39" customHeight="1" x14ac:dyDescent="0.25">
      <c r="A58" s="19" t="s">
        <v>38</v>
      </c>
      <c r="B58" s="36" t="s">
        <v>35</v>
      </c>
      <c r="C58" s="8"/>
      <c r="D58" s="8"/>
      <c r="E58" s="8"/>
      <c r="F58" s="8"/>
      <c r="G58" s="8"/>
      <c r="H58" s="8"/>
    </row>
    <row r="59" spans="1:10" x14ac:dyDescent="0.25">
      <c r="A59" s="24"/>
      <c r="B59" s="9" t="s">
        <v>167</v>
      </c>
      <c r="C59" s="7" t="s">
        <v>7</v>
      </c>
      <c r="D59" s="7">
        <v>250</v>
      </c>
      <c r="E59" s="7">
        <v>1.5</v>
      </c>
      <c r="F59" s="7">
        <v>0.17499999999999999</v>
      </c>
      <c r="G59" s="7">
        <v>0.3</v>
      </c>
      <c r="H59" s="7">
        <f>D59*E59*F59*G59</f>
        <v>19.6875</v>
      </c>
      <c r="J59">
        <f>250*1.5</f>
        <v>375</v>
      </c>
    </row>
    <row r="60" spans="1:10" x14ac:dyDescent="0.25">
      <c r="A60" s="24"/>
      <c r="B60" s="9"/>
      <c r="C60" s="7"/>
      <c r="D60" s="7"/>
      <c r="E60" s="7"/>
      <c r="F60" s="7"/>
      <c r="G60" s="7" t="s">
        <v>173</v>
      </c>
      <c r="H60" s="7">
        <v>20</v>
      </c>
    </row>
    <row r="61" spans="1:10" x14ac:dyDescent="0.25">
      <c r="A61" s="24"/>
      <c r="B61" s="9"/>
      <c r="C61" s="7"/>
      <c r="D61" s="7"/>
      <c r="E61" s="7"/>
      <c r="F61" s="7"/>
      <c r="G61" s="7"/>
      <c r="H61" s="7"/>
    </row>
    <row r="62" spans="1:10" s="14" customFormat="1" ht="30" customHeight="1" x14ac:dyDescent="0.25">
      <c r="A62" s="19"/>
      <c r="B62" s="32"/>
      <c r="C62" s="8"/>
      <c r="D62" s="8"/>
      <c r="E62" s="8"/>
      <c r="F62" s="8"/>
      <c r="G62" s="8"/>
      <c r="H62" s="8"/>
    </row>
    <row r="63" spans="1:10" ht="14.25" customHeight="1" x14ac:dyDescent="0.25">
      <c r="A63" s="24"/>
      <c r="B63" s="31"/>
      <c r="C63" s="7"/>
      <c r="D63" s="7"/>
      <c r="E63" s="7"/>
      <c r="F63" s="7"/>
      <c r="G63" s="7"/>
      <c r="H63" s="7"/>
    </row>
    <row r="64" spans="1:10" s="14" customFormat="1" x14ac:dyDescent="0.25">
      <c r="A64" s="19" t="s">
        <v>72</v>
      </c>
      <c r="B64" s="34" t="s">
        <v>39</v>
      </c>
      <c r="C64" s="8"/>
      <c r="D64" s="8"/>
      <c r="E64" s="8"/>
      <c r="F64" s="8"/>
      <c r="G64" s="8"/>
      <c r="H64" s="8"/>
    </row>
    <row r="65" spans="1:8" x14ac:dyDescent="0.25">
      <c r="A65" s="24"/>
      <c r="B65" s="31" t="s">
        <v>40</v>
      </c>
      <c r="C65" s="7" t="s">
        <v>5</v>
      </c>
      <c r="D65" s="7">
        <v>2</v>
      </c>
      <c r="E65" s="7">
        <v>52</v>
      </c>
      <c r="F65" s="7">
        <v>0.4</v>
      </c>
      <c r="G65" s="7"/>
      <c r="H65" s="7">
        <f t="shared" ref="H65:H66" si="3">D65*E65*F65</f>
        <v>41.6</v>
      </c>
    </row>
    <row r="66" spans="1:8" x14ac:dyDescent="0.25">
      <c r="A66" s="24"/>
      <c r="B66" s="31" t="s">
        <v>41</v>
      </c>
      <c r="C66" s="7" t="s">
        <v>5</v>
      </c>
      <c r="D66" s="7">
        <v>2</v>
      </c>
      <c r="E66" s="7">
        <v>46</v>
      </c>
      <c r="F66" s="7">
        <v>0.4</v>
      </c>
      <c r="G66" s="7"/>
      <c r="H66" s="7">
        <f t="shared" si="3"/>
        <v>36.800000000000004</v>
      </c>
    </row>
    <row r="67" spans="1:8" s="14" customFormat="1" x14ac:dyDescent="0.25">
      <c r="A67" s="19"/>
      <c r="B67" s="34" t="s">
        <v>36</v>
      </c>
      <c r="C67" s="8"/>
      <c r="D67" s="8"/>
      <c r="E67" s="8"/>
      <c r="F67" s="8"/>
      <c r="G67" s="8"/>
      <c r="H67" s="8">
        <f>SUM(H65:H66)</f>
        <v>78.400000000000006</v>
      </c>
    </row>
    <row r="68" spans="1:8" ht="21.75" customHeight="1" x14ac:dyDescent="0.25">
      <c r="A68" s="24"/>
      <c r="B68" s="31"/>
      <c r="C68" s="7"/>
      <c r="D68" s="7"/>
      <c r="E68" s="7"/>
      <c r="F68" s="7"/>
      <c r="G68" s="7" t="s">
        <v>173</v>
      </c>
      <c r="H68" s="7">
        <v>80</v>
      </c>
    </row>
    <row r="69" spans="1:8" ht="21.75" customHeight="1" x14ac:dyDescent="0.25">
      <c r="A69" s="24"/>
      <c r="B69" s="31"/>
      <c r="C69" s="7"/>
      <c r="D69" s="9"/>
      <c r="E69" s="94"/>
      <c r="F69" s="94"/>
      <c r="G69" s="95"/>
      <c r="H69" s="7"/>
    </row>
    <row r="70" spans="1:8" s="14" customFormat="1" ht="33.75" customHeight="1" x14ac:dyDescent="0.25">
      <c r="A70" s="19" t="s">
        <v>74</v>
      </c>
      <c r="B70" s="83" t="s">
        <v>71</v>
      </c>
      <c r="C70" s="8" t="s">
        <v>8</v>
      </c>
      <c r="D70" s="115">
        <f>20*100</f>
        <v>2000</v>
      </c>
      <c r="E70" s="116"/>
      <c r="F70" s="116"/>
      <c r="G70" s="117"/>
      <c r="H70" s="44">
        <v>2000</v>
      </c>
    </row>
    <row r="71" spans="1:8" s="14" customFormat="1" ht="33.75" customHeight="1" x14ac:dyDescent="0.25">
      <c r="A71" s="19"/>
      <c r="B71" s="83"/>
      <c r="C71" s="8"/>
      <c r="D71" s="32"/>
      <c r="E71" s="89"/>
      <c r="F71" s="89"/>
      <c r="G71" s="90"/>
      <c r="H71" s="44"/>
    </row>
    <row r="72" spans="1:8" x14ac:dyDescent="0.25">
      <c r="A72" s="24"/>
      <c r="B72" s="31"/>
      <c r="C72" s="7"/>
      <c r="D72" s="7"/>
      <c r="E72" s="7"/>
      <c r="F72" s="7"/>
      <c r="G72" s="7"/>
      <c r="H72" s="7"/>
    </row>
    <row r="73" spans="1:8" s="14" customFormat="1" ht="34.5" customHeight="1" x14ac:dyDescent="0.25">
      <c r="A73" s="19" t="s">
        <v>100</v>
      </c>
      <c r="B73" s="85" t="s">
        <v>73</v>
      </c>
      <c r="C73" s="7" t="s">
        <v>8</v>
      </c>
      <c r="D73" s="7">
        <v>1</v>
      </c>
      <c r="E73" s="112" t="s">
        <v>90</v>
      </c>
      <c r="F73" s="113"/>
      <c r="G73" s="114"/>
      <c r="H73" s="7">
        <v>500</v>
      </c>
    </row>
    <row r="74" spans="1:8" s="14" customFormat="1" ht="34.5" customHeight="1" x14ac:dyDescent="0.25">
      <c r="A74" s="19"/>
      <c r="B74" s="85"/>
      <c r="C74" s="7"/>
      <c r="D74" s="7"/>
      <c r="E74" s="9"/>
      <c r="F74" s="94"/>
      <c r="G74" s="95"/>
      <c r="H74" s="7"/>
    </row>
    <row r="75" spans="1:8" s="14" customFormat="1" ht="34.5" customHeight="1" x14ac:dyDescent="0.25">
      <c r="A75" s="19"/>
      <c r="B75" s="85" t="s">
        <v>181</v>
      </c>
      <c r="C75" s="7"/>
      <c r="D75" s="7">
        <v>67</v>
      </c>
      <c r="E75" s="9">
        <v>2.9</v>
      </c>
      <c r="F75" s="94"/>
      <c r="G75" s="95">
        <v>5.0999999999999996</v>
      </c>
      <c r="H75" s="7">
        <f>G75*E75*D75</f>
        <v>990.93</v>
      </c>
    </row>
    <row r="76" spans="1:8" s="14" customFormat="1" ht="34.5" customHeight="1" x14ac:dyDescent="0.25">
      <c r="A76" s="19"/>
      <c r="B76" s="85"/>
      <c r="C76" s="7"/>
      <c r="D76" s="7"/>
      <c r="E76" s="9"/>
      <c r="F76" s="94"/>
      <c r="G76" s="95" t="s">
        <v>173</v>
      </c>
      <c r="H76" s="7">
        <v>1000</v>
      </c>
    </row>
    <row r="77" spans="1:8" s="14" customFormat="1" ht="34.5" customHeight="1" x14ac:dyDescent="0.25">
      <c r="A77" s="19"/>
      <c r="B77" s="85"/>
      <c r="C77" s="7"/>
      <c r="D77" s="7"/>
      <c r="E77" s="9"/>
      <c r="F77" s="94"/>
      <c r="G77" s="95"/>
      <c r="H77" s="7"/>
    </row>
    <row r="78" spans="1:8" s="14" customFormat="1" ht="34.5" customHeight="1" x14ac:dyDescent="0.25">
      <c r="A78" s="19"/>
      <c r="B78" s="101" t="s">
        <v>185</v>
      </c>
      <c r="C78" s="7"/>
      <c r="D78" s="7">
        <v>7</v>
      </c>
      <c r="E78" s="9">
        <v>200</v>
      </c>
      <c r="F78" s="94"/>
      <c r="G78" s="95"/>
      <c r="H78" s="7">
        <f>D78*E78</f>
        <v>1400</v>
      </c>
    </row>
    <row r="79" spans="1:8" s="14" customFormat="1" ht="34.5" customHeight="1" x14ac:dyDescent="0.25">
      <c r="A79" s="19"/>
      <c r="B79" s="85"/>
      <c r="C79" s="7"/>
      <c r="D79" s="7">
        <v>132</v>
      </c>
      <c r="E79" s="9">
        <v>3.7</v>
      </c>
      <c r="F79" s="94"/>
      <c r="G79" s="95"/>
      <c r="H79" s="7">
        <f>D79*E79</f>
        <v>488.40000000000003</v>
      </c>
    </row>
    <row r="80" spans="1:8" s="14" customFormat="1" ht="34.5" customHeight="1" x14ac:dyDescent="0.25">
      <c r="A80" s="19"/>
      <c r="B80" s="85"/>
      <c r="C80" s="7"/>
      <c r="D80" s="7"/>
      <c r="E80" s="9"/>
      <c r="F80" s="94"/>
      <c r="G80" s="95"/>
      <c r="H80" s="7">
        <f>H78+H79</f>
        <v>1888.4</v>
      </c>
    </row>
    <row r="81" spans="1:13" s="14" customFormat="1" ht="34.5" customHeight="1" x14ac:dyDescent="0.25">
      <c r="A81" s="19"/>
      <c r="B81" s="85"/>
      <c r="C81" s="7"/>
      <c r="D81" s="7"/>
      <c r="E81" s="9"/>
      <c r="F81" s="94"/>
      <c r="G81" s="95" t="s">
        <v>173</v>
      </c>
      <c r="H81" s="7">
        <v>1900</v>
      </c>
    </row>
    <row r="82" spans="1:13" s="14" customFormat="1" ht="34.5" customHeight="1" x14ac:dyDescent="0.25">
      <c r="A82" s="19"/>
      <c r="B82" s="85"/>
      <c r="C82" s="7"/>
      <c r="D82" s="7"/>
      <c r="E82" s="9"/>
      <c r="F82" s="94"/>
      <c r="G82" s="95"/>
      <c r="H82" s="7"/>
    </row>
    <row r="83" spans="1:13" ht="30" x14ac:dyDescent="0.25">
      <c r="A83" s="19" t="s">
        <v>101</v>
      </c>
      <c r="B83" s="82" t="s">
        <v>150</v>
      </c>
      <c r="C83" s="7" t="s">
        <v>5</v>
      </c>
      <c r="D83" s="7"/>
      <c r="E83" s="7"/>
      <c r="F83" s="7"/>
      <c r="G83" s="7"/>
      <c r="H83" s="7">
        <v>50</v>
      </c>
    </row>
    <row r="84" spans="1:13" ht="58.5" customHeight="1" x14ac:dyDescent="0.25">
      <c r="A84" s="19" t="s">
        <v>151</v>
      </c>
      <c r="B84" s="102" t="s">
        <v>170</v>
      </c>
      <c r="C84" s="37" t="s">
        <v>97</v>
      </c>
      <c r="D84" s="42">
        <v>6</v>
      </c>
      <c r="E84" s="7">
        <v>98</v>
      </c>
      <c r="F84" s="7">
        <v>1</v>
      </c>
      <c r="G84" s="7">
        <v>10</v>
      </c>
      <c r="H84" s="7">
        <f>G84*F84*E84*D84</f>
        <v>5880</v>
      </c>
      <c r="M84">
        <f>52/8</f>
        <v>6.5</v>
      </c>
    </row>
    <row r="85" spans="1:13" ht="46.5" customHeight="1" x14ac:dyDescent="0.25">
      <c r="A85" s="19" t="s">
        <v>155</v>
      </c>
      <c r="B85" s="102" t="s">
        <v>98</v>
      </c>
      <c r="C85" s="37" t="s">
        <v>97</v>
      </c>
      <c r="D85" s="42">
        <v>6</v>
      </c>
      <c r="E85" s="7">
        <v>98</v>
      </c>
      <c r="F85" s="7">
        <v>1</v>
      </c>
      <c r="G85" s="7">
        <v>3</v>
      </c>
      <c r="H85" s="43">
        <f>G85*F85*E85*D85</f>
        <v>1764</v>
      </c>
    </row>
    <row r="86" spans="1:13" s="14" customFormat="1" ht="33" customHeight="1" x14ac:dyDescent="0.25">
      <c r="A86" s="19"/>
      <c r="B86" s="103"/>
      <c r="C86" s="8"/>
      <c r="D86" s="8"/>
      <c r="E86" s="8"/>
      <c r="F86" s="8"/>
      <c r="G86" s="8"/>
      <c r="H86" s="8"/>
    </row>
    <row r="87" spans="1:13" x14ac:dyDescent="0.25">
      <c r="A87" s="24"/>
      <c r="B87" s="7"/>
      <c r="C87" s="7"/>
      <c r="D87" s="7"/>
      <c r="E87" s="7"/>
      <c r="F87" s="7"/>
      <c r="G87" s="7"/>
      <c r="H87" s="7"/>
    </row>
    <row r="88" spans="1:13" x14ac:dyDescent="0.3">
      <c r="A88" s="12"/>
      <c r="B88" s="104"/>
      <c r="C88" s="7"/>
      <c r="D88" s="7"/>
      <c r="E88" s="7"/>
      <c r="F88" s="7"/>
      <c r="G88" s="7"/>
      <c r="H88" s="43"/>
    </row>
    <row r="89" spans="1:13" x14ac:dyDescent="0.3">
      <c r="A89" s="12"/>
      <c r="B89" s="104"/>
      <c r="C89" s="7"/>
      <c r="D89" s="7"/>
      <c r="E89" s="7"/>
      <c r="F89" s="7"/>
      <c r="G89" s="7"/>
      <c r="H89" s="43"/>
    </row>
    <row r="90" spans="1:13" x14ac:dyDescent="0.3">
      <c r="A90" s="12"/>
      <c r="B90" s="104"/>
      <c r="C90" s="7"/>
      <c r="D90" s="7"/>
      <c r="E90" s="7"/>
      <c r="F90" s="7"/>
      <c r="G90" s="7"/>
      <c r="H90" s="43"/>
    </row>
    <row r="91" spans="1:13" x14ac:dyDescent="0.3">
      <c r="A91" s="12"/>
      <c r="B91" s="104"/>
      <c r="C91" s="7"/>
      <c r="D91" s="7"/>
      <c r="E91" s="7"/>
      <c r="F91" s="7"/>
      <c r="G91" s="7"/>
      <c r="H91" s="43"/>
    </row>
    <row r="92" spans="1:13" x14ac:dyDescent="0.3">
      <c r="A92" s="12"/>
      <c r="B92" s="104"/>
      <c r="C92" s="7"/>
      <c r="D92" s="7"/>
      <c r="E92" s="7"/>
      <c r="F92" s="7"/>
      <c r="G92" s="7"/>
      <c r="H92" s="43"/>
    </row>
    <row r="93" spans="1:13" x14ac:dyDescent="0.3">
      <c r="A93" s="12"/>
      <c r="B93" s="104"/>
      <c r="C93" s="7"/>
      <c r="D93" s="7"/>
      <c r="E93" s="7"/>
      <c r="F93" s="7"/>
      <c r="G93" s="7"/>
      <c r="H93" s="43"/>
    </row>
    <row r="94" spans="1:13" x14ac:dyDescent="0.3">
      <c r="A94" s="12"/>
      <c r="B94" s="104"/>
      <c r="C94" s="7"/>
      <c r="D94" s="7"/>
      <c r="E94" s="7"/>
      <c r="F94" s="7"/>
      <c r="G94" s="7"/>
      <c r="H94" s="7"/>
    </row>
    <row r="95" spans="1:13" x14ac:dyDescent="0.3">
      <c r="A95" s="12"/>
      <c r="B95" s="104"/>
      <c r="C95" s="7"/>
      <c r="D95" s="7"/>
      <c r="E95" s="7"/>
      <c r="F95" s="7"/>
      <c r="G95" s="7"/>
      <c r="H95" s="7"/>
    </row>
    <row r="96" spans="1:13" x14ac:dyDescent="0.3">
      <c r="A96" s="12"/>
      <c r="B96" s="104"/>
      <c r="C96" s="7"/>
      <c r="D96" s="7"/>
      <c r="E96" s="7"/>
      <c r="F96" s="7"/>
      <c r="G96" s="7"/>
      <c r="H96" s="7"/>
    </row>
    <row r="97" spans="1:8" x14ac:dyDescent="0.3">
      <c r="A97" s="12"/>
      <c r="B97" s="104"/>
      <c r="C97" s="7"/>
      <c r="D97" s="7"/>
      <c r="E97" s="7"/>
      <c r="F97" s="7"/>
      <c r="G97" s="7"/>
      <c r="H97" s="7"/>
    </row>
    <row r="98" spans="1:8" x14ac:dyDescent="0.3">
      <c r="A98" s="12"/>
      <c r="B98" s="104"/>
      <c r="C98" s="7"/>
      <c r="D98" s="7"/>
      <c r="E98" s="7"/>
      <c r="F98" s="7"/>
      <c r="G98" s="7"/>
      <c r="H98" s="7"/>
    </row>
    <row r="99" spans="1:8" x14ac:dyDescent="0.3">
      <c r="A99" s="12"/>
      <c r="B99" s="104"/>
      <c r="C99" s="7"/>
      <c r="D99" s="7"/>
      <c r="E99" s="7"/>
      <c r="F99" s="7"/>
      <c r="G99" s="7"/>
      <c r="H99" s="7"/>
    </row>
    <row r="100" spans="1:8" x14ac:dyDescent="0.3">
      <c r="A100" s="12"/>
      <c r="B100" s="104"/>
      <c r="C100" s="7"/>
      <c r="D100" s="7"/>
      <c r="E100" s="7"/>
      <c r="F100" s="7"/>
      <c r="G100" s="7"/>
      <c r="H100" s="7"/>
    </row>
    <row r="101" spans="1:8" x14ac:dyDescent="0.3">
      <c r="A101" s="12"/>
      <c r="B101" s="104"/>
      <c r="C101" s="7"/>
      <c r="D101" s="7"/>
      <c r="E101" s="7"/>
      <c r="F101" s="7"/>
      <c r="G101" s="7"/>
      <c r="H101" s="7"/>
    </row>
    <row r="102" spans="1:8" x14ac:dyDescent="0.3">
      <c r="A102" s="12"/>
      <c r="B102" s="104"/>
      <c r="C102" s="7"/>
      <c r="D102" s="7"/>
      <c r="E102" s="7"/>
      <c r="F102" s="7"/>
      <c r="G102" s="7"/>
      <c r="H102" s="7"/>
    </row>
    <row r="103" spans="1:8" x14ac:dyDescent="0.3">
      <c r="A103" s="12"/>
      <c r="B103" s="104"/>
      <c r="C103" s="7"/>
      <c r="D103" s="7"/>
      <c r="E103" s="7"/>
      <c r="F103" s="7"/>
      <c r="G103" s="7"/>
      <c r="H103" s="7"/>
    </row>
  </sheetData>
  <mergeCells count="21">
    <mergeCell ref="A9:A10"/>
    <mergeCell ref="A1:H2"/>
    <mergeCell ref="B4:B5"/>
    <mergeCell ref="A4:A5"/>
    <mergeCell ref="H4:H5"/>
    <mergeCell ref="C4:C5"/>
    <mergeCell ref="D4:D5"/>
    <mergeCell ref="E4:E5"/>
    <mergeCell ref="F4:F5"/>
    <mergeCell ref="G4:G5"/>
    <mergeCell ref="H9:H10"/>
    <mergeCell ref="D9:D10"/>
    <mergeCell ref="E9:E10"/>
    <mergeCell ref="F9:F10"/>
    <mergeCell ref="G9:G10"/>
    <mergeCell ref="B9:B10"/>
    <mergeCell ref="C9:C10"/>
    <mergeCell ref="E73:G73"/>
    <mergeCell ref="D70:G70"/>
    <mergeCell ref="D22:G22"/>
    <mergeCell ref="C13:G13"/>
  </mergeCells>
  <pageMargins left="0.7" right="0.7" top="0.75" bottom="0.75" header="0.3" footer="0.3"/>
  <pageSetup scale="5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D0EFD-28D3-49FA-AB5C-46D3B2DC3849}">
  <dimension ref="B1:BA74"/>
  <sheetViews>
    <sheetView zoomScale="30" zoomScaleNormal="30" workbookViewId="0">
      <selection activeCell="S7" sqref="S7:AJ20"/>
    </sheetView>
  </sheetViews>
  <sheetFormatPr defaultRowHeight="15" x14ac:dyDescent="0.25"/>
  <cols>
    <col min="2" max="2" width="3.7109375" customWidth="1"/>
    <col min="4" max="4" width="8" customWidth="1"/>
    <col min="5" max="5" width="3.42578125" customWidth="1"/>
    <col min="6" max="6" width="4.28515625" customWidth="1"/>
    <col min="7" max="10" width="20.7109375" customWidth="1"/>
    <col min="11" max="11" width="4.42578125" customWidth="1"/>
    <col min="12" max="18" width="20.7109375" customWidth="1"/>
    <col min="19" max="19" width="4" customWidth="1"/>
    <col min="20" max="20" width="6.42578125" customWidth="1"/>
    <col min="21" max="21" width="3" customWidth="1"/>
    <col min="25" max="25" width="7.7109375" customWidth="1"/>
    <col min="26" max="26" width="2.85546875" customWidth="1"/>
    <col min="27" max="27" width="5.42578125" customWidth="1"/>
    <col min="28" max="28" width="3.42578125" customWidth="1"/>
    <col min="37" max="37" width="3.140625" customWidth="1"/>
    <col min="38" max="38" width="6" customWidth="1"/>
    <col min="50" max="51" width="7" customWidth="1"/>
    <col min="53" max="53" width="3.42578125" customWidth="1"/>
  </cols>
  <sheetData>
    <row r="1" spans="2:53" ht="15.75" thickBot="1" x14ac:dyDescent="0.3"/>
    <row r="2" spans="2:53" ht="15.75" thickBot="1" x14ac:dyDescent="0.3">
      <c r="B2" s="204"/>
      <c r="C2" s="280"/>
      <c r="D2" s="281"/>
      <c r="E2" s="281"/>
      <c r="F2" s="281"/>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281"/>
      <c r="AK2" s="281"/>
      <c r="AL2" s="281"/>
      <c r="AM2" s="281"/>
      <c r="AN2" s="281"/>
      <c r="AO2" s="281"/>
      <c r="AP2" s="281"/>
      <c r="AQ2" s="281"/>
      <c r="AR2" s="281"/>
      <c r="AS2" s="281"/>
      <c r="AT2" s="281"/>
      <c r="AU2" s="281"/>
      <c r="AV2" s="281"/>
      <c r="AW2" s="281"/>
      <c r="AX2" s="281"/>
      <c r="AY2" s="281"/>
      <c r="AZ2" s="281"/>
      <c r="BA2" s="282"/>
    </row>
    <row r="3" spans="2:53" x14ac:dyDescent="0.25">
      <c r="B3" s="201"/>
      <c r="C3" s="14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7"/>
      <c r="BA3" s="201"/>
    </row>
    <row r="4" spans="2:53" ht="15.75" thickBot="1" x14ac:dyDescent="0.3">
      <c r="B4" s="201"/>
      <c r="C4" s="147"/>
      <c r="D4" s="138"/>
      <c r="E4" s="13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38"/>
      <c r="AN4" s="138"/>
      <c r="AO4" s="138"/>
      <c r="AP4" s="138"/>
      <c r="AQ4" s="138"/>
      <c r="AR4" s="138"/>
      <c r="AS4" s="138"/>
      <c r="AT4" s="138"/>
      <c r="AU4" s="138"/>
      <c r="AV4" s="138"/>
      <c r="AW4" s="138"/>
      <c r="AX4" s="138"/>
      <c r="AY4" s="138"/>
      <c r="AZ4" s="139"/>
      <c r="BA4" s="201"/>
    </row>
    <row r="5" spans="2:53" ht="18.75" customHeight="1" thickBot="1" x14ac:dyDescent="0.3">
      <c r="B5" s="201"/>
      <c r="C5" s="147"/>
      <c r="D5" s="138"/>
      <c r="E5" s="138"/>
      <c r="F5" s="238" t="s">
        <v>107</v>
      </c>
      <c r="G5" s="199" t="s">
        <v>108</v>
      </c>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200"/>
      <c r="AM5" s="138"/>
      <c r="AN5" s="138"/>
      <c r="AO5" s="138"/>
      <c r="AP5" s="138"/>
      <c r="AQ5" s="138"/>
      <c r="AR5" s="138"/>
      <c r="AS5" s="138"/>
      <c r="AT5" s="138"/>
      <c r="AU5" s="138"/>
      <c r="AV5" s="138"/>
      <c r="AW5" s="138"/>
      <c r="AX5" s="138"/>
      <c r="AY5" s="138"/>
      <c r="AZ5" s="139"/>
      <c r="BA5" s="201"/>
    </row>
    <row r="6" spans="2:53" ht="15.75" customHeight="1" thickBot="1" x14ac:dyDescent="0.3">
      <c r="B6" s="201"/>
      <c r="C6" s="147"/>
      <c r="D6" s="138"/>
      <c r="E6" s="138"/>
      <c r="F6" s="239"/>
      <c r="G6" s="230" t="s">
        <v>126</v>
      </c>
      <c r="H6" s="231"/>
      <c r="I6" s="231"/>
      <c r="J6" s="231"/>
      <c r="K6" s="232"/>
      <c r="L6" s="232"/>
      <c r="M6" s="232"/>
      <c r="N6" s="232"/>
      <c r="O6" s="232"/>
      <c r="P6" s="232"/>
      <c r="Q6" s="232"/>
      <c r="R6" s="232"/>
      <c r="S6" s="231"/>
      <c r="T6" s="231"/>
      <c r="U6" s="231"/>
      <c r="V6" s="231"/>
      <c r="W6" s="231"/>
      <c r="X6" s="231"/>
      <c r="Y6" s="231"/>
      <c r="Z6" s="231"/>
      <c r="AA6" s="231"/>
      <c r="AB6" s="231"/>
      <c r="AC6" s="231"/>
      <c r="AD6" s="231"/>
      <c r="AE6" s="231"/>
      <c r="AF6" s="231"/>
      <c r="AG6" s="231"/>
      <c r="AH6" s="231"/>
      <c r="AI6" s="231"/>
      <c r="AJ6" s="231"/>
      <c r="AK6" s="233"/>
      <c r="AL6" s="227" t="s">
        <v>110</v>
      </c>
      <c r="AM6" s="138"/>
      <c r="AN6" s="138"/>
      <c r="AO6" s="138"/>
      <c r="AP6" s="138"/>
      <c r="AQ6" s="138"/>
      <c r="AR6" s="138"/>
      <c r="AS6" s="138"/>
      <c r="AT6" s="138"/>
      <c r="AU6" s="138"/>
      <c r="AV6" s="138"/>
      <c r="AW6" s="138"/>
      <c r="AX6" s="138"/>
      <c r="AY6" s="138"/>
      <c r="AZ6" s="139"/>
      <c r="BA6" s="201"/>
    </row>
    <row r="7" spans="2:53" ht="24.95" customHeight="1" thickBot="1" x14ac:dyDescent="0.3">
      <c r="B7" s="201"/>
      <c r="C7" s="147"/>
      <c r="D7" s="138"/>
      <c r="E7" s="138"/>
      <c r="F7" s="240"/>
      <c r="G7" s="253" t="s">
        <v>104</v>
      </c>
      <c r="H7" s="254"/>
      <c r="I7" s="254"/>
      <c r="J7" s="254"/>
      <c r="K7" s="234" t="s">
        <v>105</v>
      </c>
      <c r="L7" s="259" t="s">
        <v>133</v>
      </c>
      <c r="M7" s="260"/>
      <c r="N7" s="260"/>
      <c r="O7" s="260"/>
      <c r="P7" s="260"/>
      <c r="Q7" s="260"/>
      <c r="R7" s="261"/>
      <c r="S7" s="268" t="s">
        <v>103</v>
      </c>
      <c r="T7" s="268"/>
      <c r="U7" s="268"/>
      <c r="V7" s="268"/>
      <c r="W7" s="268"/>
      <c r="X7" s="268"/>
      <c r="Y7" s="268"/>
      <c r="Z7" s="268"/>
      <c r="AA7" s="268"/>
      <c r="AB7" s="268"/>
      <c r="AC7" s="268"/>
      <c r="AD7" s="268"/>
      <c r="AE7" s="268"/>
      <c r="AF7" s="268"/>
      <c r="AG7" s="268"/>
      <c r="AH7" s="268"/>
      <c r="AI7" s="268"/>
      <c r="AJ7" s="268"/>
      <c r="AK7" s="229" t="s">
        <v>105</v>
      </c>
      <c r="AL7" s="228"/>
      <c r="AM7" s="203"/>
      <c r="AN7" s="203"/>
      <c r="AO7" s="203"/>
      <c r="AP7" s="203"/>
      <c r="AQ7" s="203"/>
      <c r="AR7" s="203"/>
      <c r="AS7" s="203"/>
      <c r="AT7" s="203"/>
      <c r="AU7" s="203"/>
      <c r="AV7" s="203"/>
      <c r="AW7" s="203"/>
      <c r="AX7" s="194" t="s">
        <v>111</v>
      </c>
      <c r="AY7" s="140" t="s">
        <v>124</v>
      </c>
      <c r="AZ7" s="141"/>
      <c r="BA7" s="201"/>
    </row>
    <row r="8" spans="2:53" ht="24.95" customHeight="1" x14ac:dyDescent="0.25">
      <c r="B8" s="201"/>
      <c r="C8" s="147"/>
      <c r="D8" s="138"/>
      <c r="E8" s="138"/>
      <c r="F8" s="240"/>
      <c r="G8" s="255"/>
      <c r="H8" s="256"/>
      <c r="I8" s="256"/>
      <c r="J8" s="256"/>
      <c r="K8" s="234"/>
      <c r="L8" s="262"/>
      <c r="M8" s="263"/>
      <c r="N8" s="263"/>
      <c r="O8" s="263"/>
      <c r="P8" s="263"/>
      <c r="Q8" s="263"/>
      <c r="R8" s="264"/>
      <c r="S8" s="268"/>
      <c r="T8" s="268"/>
      <c r="U8" s="268"/>
      <c r="V8" s="268"/>
      <c r="W8" s="268"/>
      <c r="X8" s="268"/>
      <c r="Y8" s="268"/>
      <c r="Z8" s="268"/>
      <c r="AA8" s="268"/>
      <c r="AB8" s="268"/>
      <c r="AC8" s="268"/>
      <c r="AD8" s="268"/>
      <c r="AE8" s="268"/>
      <c r="AF8" s="268"/>
      <c r="AG8" s="268"/>
      <c r="AH8" s="268"/>
      <c r="AI8" s="268"/>
      <c r="AJ8" s="268"/>
      <c r="AK8" s="229"/>
      <c r="AL8" s="227"/>
      <c r="AM8" s="273" t="s">
        <v>106</v>
      </c>
      <c r="AN8" s="273"/>
      <c r="AO8" s="273"/>
      <c r="AP8" s="273"/>
      <c r="AQ8" s="273"/>
      <c r="AR8" s="273"/>
      <c r="AS8" s="273"/>
      <c r="AT8" s="273"/>
      <c r="AU8" s="273"/>
      <c r="AV8" s="273"/>
      <c r="AW8" s="274"/>
      <c r="AX8" s="195"/>
      <c r="AY8" s="142"/>
      <c r="AZ8" s="143"/>
      <c r="BA8" s="201"/>
    </row>
    <row r="9" spans="2:53" ht="24.95" customHeight="1" x14ac:dyDescent="0.25">
      <c r="B9" s="201"/>
      <c r="C9" s="147"/>
      <c r="D9" s="138"/>
      <c r="E9" s="138"/>
      <c r="F9" s="240"/>
      <c r="G9" s="255"/>
      <c r="H9" s="256"/>
      <c r="I9" s="256"/>
      <c r="J9" s="256"/>
      <c r="K9" s="234"/>
      <c r="L9" s="262"/>
      <c r="M9" s="263"/>
      <c r="N9" s="263"/>
      <c r="O9" s="263"/>
      <c r="P9" s="263"/>
      <c r="Q9" s="263"/>
      <c r="R9" s="264"/>
      <c r="S9" s="268"/>
      <c r="T9" s="268"/>
      <c r="U9" s="268"/>
      <c r="V9" s="268"/>
      <c r="W9" s="268"/>
      <c r="X9" s="268"/>
      <c r="Y9" s="268"/>
      <c r="Z9" s="268"/>
      <c r="AA9" s="268"/>
      <c r="AB9" s="268"/>
      <c r="AC9" s="268"/>
      <c r="AD9" s="268"/>
      <c r="AE9" s="268"/>
      <c r="AF9" s="268"/>
      <c r="AG9" s="268"/>
      <c r="AH9" s="268"/>
      <c r="AI9" s="268"/>
      <c r="AJ9" s="268"/>
      <c r="AK9" s="229"/>
      <c r="AL9" s="227"/>
      <c r="AM9" s="275"/>
      <c r="AN9" s="275"/>
      <c r="AO9" s="275"/>
      <c r="AP9" s="275"/>
      <c r="AQ9" s="275"/>
      <c r="AR9" s="275"/>
      <c r="AS9" s="275"/>
      <c r="AT9" s="275"/>
      <c r="AU9" s="275"/>
      <c r="AV9" s="275"/>
      <c r="AW9" s="276"/>
      <c r="AX9" s="195"/>
      <c r="AY9" s="142"/>
      <c r="AZ9" s="143"/>
      <c r="BA9" s="201"/>
    </row>
    <row r="10" spans="2:53" ht="24.95" customHeight="1" x14ac:dyDescent="0.25">
      <c r="B10" s="201"/>
      <c r="C10" s="147"/>
      <c r="D10" s="138"/>
      <c r="E10" s="138"/>
      <c r="F10" s="240"/>
      <c r="G10" s="255"/>
      <c r="H10" s="256"/>
      <c r="I10" s="256"/>
      <c r="J10" s="256"/>
      <c r="K10" s="234"/>
      <c r="L10" s="262"/>
      <c r="M10" s="263"/>
      <c r="N10" s="263"/>
      <c r="O10" s="263"/>
      <c r="P10" s="263"/>
      <c r="Q10" s="263"/>
      <c r="R10" s="264"/>
      <c r="S10" s="268"/>
      <c r="T10" s="268"/>
      <c r="U10" s="268"/>
      <c r="V10" s="268"/>
      <c r="W10" s="268"/>
      <c r="X10" s="268"/>
      <c r="Y10" s="268"/>
      <c r="Z10" s="268"/>
      <c r="AA10" s="268"/>
      <c r="AB10" s="268"/>
      <c r="AC10" s="268"/>
      <c r="AD10" s="268"/>
      <c r="AE10" s="268"/>
      <c r="AF10" s="268"/>
      <c r="AG10" s="268"/>
      <c r="AH10" s="268"/>
      <c r="AI10" s="268"/>
      <c r="AJ10" s="268"/>
      <c r="AK10" s="229"/>
      <c r="AL10" s="227"/>
      <c r="AM10" s="275"/>
      <c r="AN10" s="275"/>
      <c r="AO10" s="275"/>
      <c r="AP10" s="275"/>
      <c r="AQ10" s="275"/>
      <c r="AR10" s="275"/>
      <c r="AS10" s="275"/>
      <c r="AT10" s="275"/>
      <c r="AU10" s="275"/>
      <c r="AV10" s="275"/>
      <c r="AW10" s="276"/>
      <c r="AX10" s="195"/>
      <c r="AY10" s="142"/>
      <c r="AZ10" s="143"/>
      <c r="BA10" s="201"/>
    </row>
    <row r="11" spans="2:53" ht="24.95" customHeight="1" x14ac:dyDescent="0.25">
      <c r="B11" s="201"/>
      <c r="C11" s="147"/>
      <c r="D11" s="138"/>
      <c r="E11" s="138"/>
      <c r="F11" s="240"/>
      <c r="G11" s="255"/>
      <c r="H11" s="256"/>
      <c r="I11" s="256"/>
      <c r="J11" s="256"/>
      <c r="K11" s="234"/>
      <c r="L11" s="262"/>
      <c r="M11" s="263"/>
      <c r="N11" s="263"/>
      <c r="O11" s="263"/>
      <c r="P11" s="263"/>
      <c r="Q11" s="263"/>
      <c r="R11" s="264"/>
      <c r="S11" s="268"/>
      <c r="T11" s="268"/>
      <c r="U11" s="268"/>
      <c r="V11" s="268"/>
      <c r="W11" s="268"/>
      <c r="X11" s="268"/>
      <c r="Y11" s="268"/>
      <c r="Z11" s="268"/>
      <c r="AA11" s="268"/>
      <c r="AB11" s="268"/>
      <c r="AC11" s="268"/>
      <c r="AD11" s="268"/>
      <c r="AE11" s="268"/>
      <c r="AF11" s="268"/>
      <c r="AG11" s="268"/>
      <c r="AH11" s="268"/>
      <c r="AI11" s="268"/>
      <c r="AJ11" s="268"/>
      <c r="AK11" s="229"/>
      <c r="AL11" s="227"/>
      <c r="AM11" s="275"/>
      <c r="AN11" s="275"/>
      <c r="AO11" s="275"/>
      <c r="AP11" s="275"/>
      <c r="AQ11" s="275"/>
      <c r="AR11" s="275"/>
      <c r="AS11" s="275"/>
      <c r="AT11" s="275"/>
      <c r="AU11" s="275"/>
      <c r="AV11" s="275"/>
      <c r="AW11" s="276"/>
      <c r="AX11" s="195"/>
      <c r="AY11" s="142"/>
      <c r="AZ11" s="143"/>
      <c r="BA11" s="201"/>
    </row>
    <row r="12" spans="2:53" ht="24.95" customHeight="1" x14ac:dyDescent="0.25">
      <c r="B12" s="201"/>
      <c r="C12" s="147"/>
      <c r="D12" s="138"/>
      <c r="E12" s="138"/>
      <c r="F12" s="240"/>
      <c r="G12" s="255"/>
      <c r="H12" s="256"/>
      <c r="I12" s="256"/>
      <c r="J12" s="256"/>
      <c r="K12" s="234"/>
      <c r="L12" s="262"/>
      <c r="M12" s="263"/>
      <c r="N12" s="263"/>
      <c r="O12" s="263"/>
      <c r="P12" s="263"/>
      <c r="Q12" s="263"/>
      <c r="R12" s="264"/>
      <c r="S12" s="268"/>
      <c r="T12" s="268"/>
      <c r="U12" s="268"/>
      <c r="V12" s="268"/>
      <c r="W12" s="268"/>
      <c r="X12" s="268"/>
      <c r="Y12" s="268"/>
      <c r="Z12" s="268"/>
      <c r="AA12" s="268"/>
      <c r="AB12" s="268"/>
      <c r="AC12" s="268"/>
      <c r="AD12" s="268"/>
      <c r="AE12" s="268"/>
      <c r="AF12" s="268"/>
      <c r="AG12" s="268"/>
      <c r="AH12" s="268"/>
      <c r="AI12" s="268"/>
      <c r="AJ12" s="268"/>
      <c r="AK12" s="229"/>
      <c r="AL12" s="227"/>
      <c r="AM12" s="275"/>
      <c r="AN12" s="275"/>
      <c r="AO12" s="275"/>
      <c r="AP12" s="275"/>
      <c r="AQ12" s="275"/>
      <c r="AR12" s="275"/>
      <c r="AS12" s="275"/>
      <c r="AT12" s="275"/>
      <c r="AU12" s="275"/>
      <c r="AV12" s="275"/>
      <c r="AW12" s="276"/>
      <c r="AX12" s="195"/>
      <c r="AY12" s="142"/>
      <c r="AZ12" s="143"/>
      <c r="BA12" s="201"/>
    </row>
    <row r="13" spans="2:53" ht="24.95" customHeight="1" x14ac:dyDescent="0.25">
      <c r="B13" s="201"/>
      <c r="C13" s="147"/>
      <c r="D13" s="138"/>
      <c r="E13" s="138"/>
      <c r="F13" s="240"/>
      <c r="G13" s="255"/>
      <c r="H13" s="256"/>
      <c r="I13" s="256"/>
      <c r="J13" s="256"/>
      <c r="K13" s="234"/>
      <c r="L13" s="262"/>
      <c r="M13" s="263"/>
      <c r="N13" s="263"/>
      <c r="O13" s="263"/>
      <c r="P13" s="263"/>
      <c r="Q13" s="263"/>
      <c r="R13" s="264"/>
      <c r="S13" s="268"/>
      <c r="T13" s="268"/>
      <c r="U13" s="268"/>
      <c r="V13" s="268"/>
      <c r="W13" s="268"/>
      <c r="X13" s="268"/>
      <c r="Y13" s="268"/>
      <c r="Z13" s="268"/>
      <c r="AA13" s="268"/>
      <c r="AB13" s="268"/>
      <c r="AC13" s="268"/>
      <c r="AD13" s="268"/>
      <c r="AE13" s="268"/>
      <c r="AF13" s="268"/>
      <c r="AG13" s="268"/>
      <c r="AH13" s="268"/>
      <c r="AI13" s="268"/>
      <c r="AJ13" s="268"/>
      <c r="AK13" s="229"/>
      <c r="AL13" s="227"/>
      <c r="AM13" s="275"/>
      <c r="AN13" s="275"/>
      <c r="AO13" s="275"/>
      <c r="AP13" s="275"/>
      <c r="AQ13" s="275"/>
      <c r="AR13" s="275"/>
      <c r="AS13" s="275"/>
      <c r="AT13" s="275"/>
      <c r="AU13" s="275"/>
      <c r="AV13" s="275"/>
      <c r="AW13" s="276"/>
      <c r="AX13" s="195"/>
      <c r="AY13" s="142"/>
      <c r="AZ13" s="143"/>
      <c r="BA13" s="201"/>
    </row>
    <row r="14" spans="2:53" ht="50.1" customHeight="1" x14ac:dyDescent="0.25">
      <c r="B14" s="201"/>
      <c r="C14" s="147"/>
      <c r="D14" s="138"/>
      <c r="E14" s="138"/>
      <c r="F14" s="240"/>
      <c r="G14" s="255"/>
      <c r="H14" s="256"/>
      <c r="I14" s="256"/>
      <c r="J14" s="256"/>
      <c r="K14" s="234"/>
      <c r="L14" s="262"/>
      <c r="M14" s="263"/>
      <c r="N14" s="263"/>
      <c r="O14" s="263"/>
      <c r="P14" s="263"/>
      <c r="Q14" s="263"/>
      <c r="R14" s="264"/>
      <c r="S14" s="268"/>
      <c r="T14" s="268"/>
      <c r="U14" s="268"/>
      <c r="V14" s="268"/>
      <c r="W14" s="268"/>
      <c r="X14" s="268"/>
      <c r="Y14" s="268"/>
      <c r="Z14" s="268"/>
      <c r="AA14" s="268"/>
      <c r="AB14" s="268"/>
      <c r="AC14" s="268"/>
      <c r="AD14" s="268"/>
      <c r="AE14" s="268"/>
      <c r="AF14" s="268"/>
      <c r="AG14" s="268"/>
      <c r="AH14" s="268"/>
      <c r="AI14" s="268"/>
      <c r="AJ14" s="268"/>
      <c r="AK14" s="229"/>
      <c r="AL14" s="227"/>
      <c r="AM14" s="275"/>
      <c r="AN14" s="275"/>
      <c r="AO14" s="275"/>
      <c r="AP14" s="275"/>
      <c r="AQ14" s="275"/>
      <c r="AR14" s="275"/>
      <c r="AS14" s="275"/>
      <c r="AT14" s="275"/>
      <c r="AU14" s="275"/>
      <c r="AV14" s="275"/>
      <c r="AW14" s="276"/>
      <c r="AX14" s="195"/>
      <c r="AY14" s="142"/>
      <c r="AZ14" s="143"/>
      <c r="BA14" s="201"/>
    </row>
    <row r="15" spans="2:53" ht="50.1" customHeight="1" x14ac:dyDescent="0.25">
      <c r="B15" s="201"/>
      <c r="C15" s="147"/>
      <c r="D15" s="138"/>
      <c r="E15" s="138"/>
      <c r="F15" s="240"/>
      <c r="G15" s="255"/>
      <c r="H15" s="256"/>
      <c r="I15" s="256"/>
      <c r="J15" s="256"/>
      <c r="K15" s="235"/>
      <c r="L15" s="262"/>
      <c r="M15" s="263"/>
      <c r="N15" s="263"/>
      <c r="O15" s="263"/>
      <c r="P15" s="263"/>
      <c r="Q15" s="263"/>
      <c r="R15" s="264"/>
      <c r="S15" s="268"/>
      <c r="T15" s="268"/>
      <c r="U15" s="268"/>
      <c r="V15" s="268"/>
      <c r="W15" s="268"/>
      <c r="X15" s="268"/>
      <c r="Y15" s="268"/>
      <c r="Z15" s="268"/>
      <c r="AA15" s="268"/>
      <c r="AB15" s="268"/>
      <c r="AC15" s="268"/>
      <c r="AD15" s="268"/>
      <c r="AE15" s="268"/>
      <c r="AF15" s="268"/>
      <c r="AG15" s="268"/>
      <c r="AH15" s="268"/>
      <c r="AI15" s="268"/>
      <c r="AJ15" s="268"/>
      <c r="AK15" s="229"/>
      <c r="AL15" s="227"/>
      <c r="AM15" s="275"/>
      <c r="AN15" s="275"/>
      <c r="AO15" s="275"/>
      <c r="AP15" s="275"/>
      <c r="AQ15" s="275"/>
      <c r="AR15" s="275"/>
      <c r="AS15" s="275"/>
      <c r="AT15" s="275"/>
      <c r="AU15" s="275"/>
      <c r="AV15" s="275"/>
      <c r="AW15" s="276"/>
      <c r="AX15" s="195"/>
      <c r="AY15" s="142"/>
      <c r="AZ15" s="143"/>
      <c r="BA15" s="201"/>
    </row>
    <row r="16" spans="2:53" ht="50.1" customHeight="1" x14ac:dyDescent="0.25">
      <c r="B16" s="201"/>
      <c r="C16" s="147"/>
      <c r="D16" s="138"/>
      <c r="E16" s="138"/>
      <c r="F16" s="240"/>
      <c r="G16" s="255"/>
      <c r="H16" s="256"/>
      <c r="I16" s="256"/>
      <c r="J16" s="256"/>
      <c r="L16" s="262"/>
      <c r="M16" s="263"/>
      <c r="N16" s="263"/>
      <c r="O16" s="263"/>
      <c r="P16" s="263"/>
      <c r="Q16" s="263"/>
      <c r="R16" s="264"/>
      <c r="S16" s="268"/>
      <c r="T16" s="268"/>
      <c r="U16" s="268"/>
      <c r="V16" s="268"/>
      <c r="W16" s="268"/>
      <c r="X16" s="268"/>
      <c r="Y16" s="268"/>
      <c r="Z16" s="268"/>
      <c r="AA16" s="268"/>
      <c r="AB16" s="268"/>
      <c r="AC16" s="268"/>
      <c r="AD16" s="268"/>
      <c r="AE16" s="268"/>
      <c r="AF16" s="268"/>
      <c r="AG16" s="268"/>
      <c r="AH16" s="268"/>
      <c r="AI16" s="268"/>
      <c r="AJ16" s="268"/>
      <c r="AK16" s="229"/>
      <c r="AL16" s="227"/>
      <c r="AM16" s="275"/>
      <c r="AN16" s="275"/>
      <c r="AO16" s="275"/>
      <c r="AP16" s="275"/>
      <c r="AQ16" s="275"/>
      <c r="AR16" s="275"/>
      <c r="AS16" s="275"/>
      <c r="AT16" s="275"/>
      <c r="AU16" s="275"/>
      <c r="AV16" s="275"/>
      <c r="AW16" s="276"/>
      <c r="AX16" s="195"/>
      <c r="AY16" s="142"/>
      <c r="AZ16" s="143"/>
      <c r="BA16" s="201"/>
    </row>
    <row r="17" spans="2:53" ht="50.1" customHeight="1" x14ac:dyDescent="0.25">
      <c r="B17" s="201"/>
      <c r="C17" s="147"/>
      <c r="D17" s="138"/>
      <c r="E17" s="138"/>
      <c r="F17" s="240"/>
      <c r="G17" s="255"/>
      <c r="H17" s="256"/>
      <c r="I17" s="256"/>
      <c r="J17" s="256"/>
      <c r="L17" s="262"/>
      <c r="M17" s="263"/>
      <c r="N17" s="263"/>
      <c r="O17" s="263"/>
      <c r="P17" s="263"/>
      <c r="Q17" s="263"/>
      <c r="R17" s="264"/>
      <c r="S17" s="268"/>
      <c r="T17" s="268"/>
      <c r="U17" s="268"/>
      <c r="V17" s="268"/>
      <c r="W17" s="268"/>
      <c r="X17" s="268"/>
      <c r="Y17" s="268"/>
      <c r="Z17" s="268"/>
      <c r="AA17" s="268"/>
      <c r="AB17" s="268"/>
      <c r="AC17" s="268"/>
      <c r="AD17" s="268"/>
      <c r="AE17" s="268"/>
      <c r="AF17" s="268"/>
      <c r="AG17" s="268"/>
      <c r="AH17" s="268"/>
      <c r="AI17" s="268"/>
      <c r="AJ17" s="268"/>
      <c r="AK17" s="229"/>
      <c r="AL17" s="227"/>
      <c r="AM17" s="275"/>
      <c r="AN17" s="275"/>
      <c r="AO17" s="275"/>
      <c r="AP17" s="275"/>
      <c r="AQ17" s="275"/>
      <c r="AR17" s="275"/>
      <c r="AS17" s="275"/>
      <c r="AT17" s="275"/>
      <c r="AU17" s="275"/>
      <c r="AV17" s="275"/>
      <c r="AW17" s="276"/>
      <c r="AX17" s="195"/>
      <c r="AY17" s="142"/>
      <c r="AZ17" s="143"/>
      <c r="BA17" s="201"/>
    </row>
    <row r="18" spans="2:53" ht="50.1" customHeight="1" x14ac:dyDescent="0.25">
      <c r="B18" s="201"/>
      <c r="C18" s="147"/>
      <c r="D18" s="138"/>
      <c r="E18" s="138"/>
      <c r="F18" s="240"/>
      <c r="G18" s="255"/>
      <c r="H18" s="256"/>
      <c r="I18" s="256"/>
      <c r="J18" s="256"/>
      <c r="K18" s="252" t="s">
        <v>105</v>
      </c>
      <c r="L18" s="262"/>
      <c r="M18" s="263"/>
      <c r="N18" s="263"/>
      <c r="O18" s="263"/>
      <c r="P18" s="263"/>
      <c r="Q18" s="263"/>
      <c r="R18" s="264"/>
      <c r="S18" s="268"/>
      <c r="T18" s="268"/>
      <c r="U18" s="268"/>
      <c r="V18" s="268"/>
      <c r="W18" s="268"/>
      <c r="X18" s="268"/>
      <c r="Y18" s="268"/>
      <c r="Z18" s="268"/>
      <c r="AA18" s="268"/>
      <c r="AB18" s="268"/>
      <c r="AC18" s="268"/>
      <c r="AD18" s="268"/>
      <c r="AE18" s="268"/>
      <c r="AF18" s="268"/>
      <c r="AG18" s="268"/>
      <c r="AH18" s="268"/>
      <c r="AI18" s="268"/>
      <c r="AJ18" s="268"/>
      <c r="AK18" s="229"/>
      <c r="AL18" s="227"/>
      <c r="AM18" s="275"/>
      <c r="AN18" s="275"/>
      <c r="AO18" s="275"/>
      <c r="AP18" s="275"/>
      <c r="AQ18" s="275"/>
      <c r="AR18" s="275"/>
      <c r="AS18" s="275"/>
      <c r="AT18" s="275"/>
      <c r="AU18" s="275"/>
      <c r="AV18" s="275"/>
      <c r="AW18" s="276"/>
      <c r="AX18" s="195"/>
      <c r="AY18" s="142"/>
      <c r="AZ18" s="143"/>
      <c r="BA18" s="201"/>
    </row>
    <row r="19" spans="2:53" ht="50.1" customHeight="1" x14ac:dyDescent="0.25">
      <c r="B19" s="201"/>
      <c r="C19" s="147"/>
      <c r="D19" s="138"/>
      <c r="E19" s="138"/>
      <c r="F19" s="240"/>
      <c r="G19" s="255"/>
      <c r="H19" s="256"/>
      <c r="I19" s="256"/>
      <c r="J19" s="256"/>
      <c r="K19" s="234"/>
      <c r="L19" s="262"/>
      <c r="M19" s="263"/>
      <c r="N19" s="263"/>
      <c r="O19" s="263"/>
      <c r="P19" s="263"/>
      <c r="Q19" s="263"/>
      <c r="R19" s="264"/>
      <c r="S19" s="268"/>
      <c r="T19" s="268"/>
      <c r="U19" s="268"/>
      <c r="V19" s="268"/>
      <c r="W19" s="268"/>
      <c r="X19" s="268"/>
      <c r="Y19" s="268"/>
      <c r="Z19" s="268"/>
      <c r="AA19" s="268"/>
      <c r="AB19" s="268"/>
      <c r="AC19" s="268"/>
      <c r="AD19" s="268"/>
      <c r="AE19" s="268"/>
      <c r="AF19" s="268"/>
      <c r="AG19" s="268"/>
      <c r="AH19" s="268"/>
      <c r="AI19" s="268"/>
      <c r="AJ19" s="268"/>
      <c r="AK19" s="229"/>
      <c r="AL19" s="227"/>
      <c r="AM19" s="275"/>
      <c r="AN19" s="275"/>
      <c r="AO19" s="275"/>
      <c r="AP19" s="275"/>
      <c r="AQ19" s="275"/>
      <c r="AR19" s="275"/>
      <c r="AS19" s="275"/>
      <c r="AT19" s="275"/>
      <c r="AU19" s="275"/>
      <c r="AV19" s="275"/>
      <c r="AW19" s="276"/>
      <c r="AX19" s="195"/>
      <c r="AY19" s="142"/>
      <c r="AZ19" s="143"/>
      <c r="BA19" s="201"/>
    </row>
    <row r="20" spans="2:53" ht="24.95" customHeight="1" x14ac:dyDescent="0.25">
      <c r="B20" s="201"/>
      <c r="C20" s="147"/>
      <c r="D20" s="138"/>
      <c r="E20" s="138"/>
      <c r="F20" s="240"/>
      <c r="G20" s="255"/>
      <c r="H20" s="256"/>
      <c r="I20" s="256"/>
      <c r="J20" s="256"/>
      <c r="K20" s="234"/>
      <c r="L20" s="262"/>
      <c r="M20" s="263"/>
      <c r="N20" s="263"/>
      <c r="O20" s="263"/>
      <c r="P20" s="263"/>
      <c r="Q20" s="263"/>
      <c r="R20" s="264"/>
      <c r="S20" s="268"/>
      <c r="T20" s="268"/>
      <c r="U20" s="268"/>
      <c r="V20" s="268"/>
      <c r="W20" s="268"/>
      <c r="X20" s="268"/>
      <c r="Y20" s="268"/>
      <c r="Z20" s="268"/>
      <c r="AA20" s="268"/>
      <c r="AB20" s="268"/>
      <c r="AC20" s="268"/>
      <c r="AD20" s="268"/>
      <c r="AE20" s="268"/>
      <c r="AF20" s="268"/>
      <c r="AG20" s="268"/>
      <c r="AH20" s="268"/>
      <c r="AI20" s="268"/>
      <c r="AJ20" s="268"/>
      <c r="AK20" s="229"/>
      <c r="AL20" s="227"/>
      <c r="AM20" s="275"/>
      <c r="AN20" s="275"/>
      <c r="AO20" s="275"/>
      <c r="AP20" s="275"/>
      <c r="AQ20" s="275"/>
      <c r="AR20" s="275"/>
      <c r="AS20" s="275"/>
      <c r="AT20" s="275"/>
      <c r="AU20" s="275"/>
      <c r="AV20" s="275"/>
      <c r="AW20" s="276"/>
      <c r="AX20" s="195"/>
      <c r="AY20" s="142"/>
      <c r="AZ20" s="143"/>
      <c r="BA20" s="201"/>
    </row>
    <row r="21" spans="2:53" ht="18.75" customHeight="1" thickBot="1" x14ac:dyDescent="0.3">
      <c r="B21" s="201"/>
      <c r="C21" s="147"/>
      <c r="D21" s="138"/>
      <c r="E21" s="138"/>
      <c r="F21" s="240"/>
      <c r="G21" s="255"/>
      <c r="H21" s="256"/>
      <c r="I21" s="256"/>
      <c r="J21" s="256"/>
      <c r="K21" s="234"/>
      <c r="L21" s="262"/>
      <c r="M21" s="263"/>
      <c r="N21" s="263"/>
      <c r="O21" s="263"/>
      <c r="P21" s="263"/>
      <c r="Q21" s="263"/>
      <c r="R21" s="264"/>
      <c r="S21" s="250"/>
      <c r="T21" s="241" t="s">
        <v>105</v>
      </c>
      <c r="U21" s="241"/>
      <c r="V21" s="241"/>
      <c r="W21" s="241"/>
      <c r="X21" s="241"/>
      <c r="Y21" s="241"/>
      <c r="Z21" s="241"/>
      <c r="AA21" s="241"/>
      <c r="AB21" s="242"/>
      <c r="AC21" s="269"/>
      <c r="AD21" s="270"/>
      <c r="AE21" s="270"/>
      <c r="AF21" s="270"/>
      <c r="AG21" s="270"/>
      <c r="AH21" s="270"/>
      <c r="AI21" s="270"/>
      <c r="AJ21" s="270"/>
      <c r="AK21" s="229"/>
      <c r="AL21" s="227"/>
      <c r="AM21" s="275"/>
      <c r="AN21" s="275"/>
      <c r="AO21" s="275"/>
      <c r="AP21" s="275"/>
      <c r="AQ21" s="275"/>
      <c r="AR21" s="275"/>
      <c r="AS21" s="275"/>
      <c r="AT21" s="275"/>
      <c r="AU21" s="275"/>
      <c r="AV21" s="275"/>
      <c r="AW21" s="276"/>
      <c r="AX21" s="195"/>
      <c r="AY21" s="142"/>
      <c r="AZ21" s="143"/>
      <c r="BA21" s="201"/>
    </row>
    <row r="22" spans="2:53" ht="28.5" customHeight="1" thickBot="1" x14ac:dyDescent="0.3">
      <c r="B22" s="201"/>
      <c r="C22" s="147"/>
      <c r="D22" s="138"/>
      <c r="E22" s="138"/>
      <c r="F22" s="240"/>
      <c r="G22" s="255"/>
      <c r="H22" s="256"/>
      <c r="I22" s="256"/>
      <c r="J22" s="256"/>
      <c r="K22" s="234"/>
      <c r="L22" s="262"/>
      <c r="M22" s="263"/>
      <c r="N22" s="263"/>
      <c r="O22" s="263"/>
      <c r="P22" s="263"/>
      <c r="Q22" s="263"/>
      <c r="R22" s="264"/>
      <c r="S22" s="251"/>
      <c r="T22" s="204"/>
      <c r="U22" s="211" t="s">
        <v>121</v>
      </c>
      <c r="V22" s="211"/>
      <c r="W22" s="211"/>
      <c r="X22" s="211"/>
      <c r="Y22" s="211"/>
      <c r="Z22" s="211"/>
      <c r="AA22" s="314"/>
      <c r="AB22" s="243"/>
      <c r="AC22" s="269"/>
      <c r="AD22" s="270"/>
      <c r="AE22" s="270"/>
      <c r="AF22" s="270"/>
      <c r="AG22" s="270"/>
      <c r="AH22" s="270"/>
      <c r="AI22" s="270"/>
      <c r="AJ22" s="270"/>
      <c r="AK22" s="229"/>
      <c r="AL22" s="227"/>
      <c r="AM22" s="275"/>
      <c r="AN22" s="275"/>
      <c r="AO22" s="275"/>
      <c r="AP22" s="275"/>
      <c r="AQ22" s="275"/>
      <c r="AR22" s="275"/>
      <c r="AS22" s="275"/>
      <c r="AT22" s="275"/>
      <c r="AU22" s="275"/>
      <c r="AV22" s="275"/>
      <c r="AW22" s="276"/>
      <c r="AX22" s="195"/>
      <c r="AY22" s="142"/>
      <c r="AZ22" s="143"/>
      <c r="BA22" s="201"/>
    </row>
    <row r="23" spans="2:53" ht="15" customHeight="1" x14ac:dyDescent="0.25">
      <c r="B23" s="201"/>
      <c r="C23" s="147"/>
      <c r="D23" s="138"/>
      <c r="E23" s="138"/>
      <c r="F23" s="240"/>
      <c r="G23" s="255"/>
      <c r="H23" s="256"/>
      <c r="I23" s="256"/>
      <c r="J23" s="256"/>
      <c r="K23" s="234"/>
      <c r="L23" s="262"/>
      <c r="M23" s="263"/>
      <c r="N23" s="263"/>
      <c r="O23" s="263"/>
      <c r="P23" s="263"/>
      <c r="Q23" s="263"/>
      <c r="R23" s="264"/>
      <c r="S23" s="251"/>
      <c r="T23" s="201"/>
      <c r="U23" s="245"/>
      <c r="V23" s="246"/>
      <c r="W23" s="246"/>
      <c r="X23" s="246"/>
      <c r="Y23" s="246"/>
      <c r="Z23" s="245"/>
      <c r="AA23" s="201"/>
      <c r="AB23" s="243"/>
      <c r="AC23" s="269"/>
      <c r="AD23" s="270"/>
      <c r="AE23" s="270"/>
      <c r="AF23" s="270"/>
      <c r="AG23" s="270"/>
      <c r="AH23" s="270"/>
      <c r="AI23" s="270"/>
      <c r="AJ23" s="270"/>
      <c r="AK23" s="229"/>
      <c r="AL23" s="227"/>
      <c r="AM23" s="275"/>
      <c r="AN23" s="275"/>
      <c r="AO23" s="275"/>
      <c r="AP23" s="275"/>
      <c r="AQ23" s="275"/>
      <c r="AR23" s="275"/>
      <c r="AS23" s="275"/>
      <c r="AT23" s="275"/>
      <c r="AU23" s="275"/>
      <c r="AV23" s="275"/>
      <c r="AW23" s="276"/>
      <c r="AX23" s="195"/>
      <c r="AY23" s="142"/>
      <c r="AZ23" s="143"/>
      <c r="BA23" s="201"/>
    </row>
    <row r="24" spans="2:53" ht="15" customHeight="1" x14ac:dyDescent="0.25">
      <c r="B24" s="201"/>
      <c r="C24" s="147"/>
      <c r="D24" s="138"/>
      <c r="E24" s="138"/>
      <c r="F24" s="240"/>
      <c r="G24" s="255"/>
      <c r="H24" s="256"/>
      <c r="I24" s="256"/>
      <c r="J24" s="256"/>
      <c r="K24" s="234"/>
      <c r="L24" s="262"/>
      <c r="M24" s="263"/>
      <c r="N24" s="263"/>
      <c r="O24" s="263"/>
      <c r="P24" s="263"/>
      <c r="Q24" s="263"/>
      <c r="R24" s="264"/>
      <c r="S24" s="251"/>
      <c r="T24" s="201"/>
      <c r="U24" s="247"/>
      <c r="V24" s="152"/>
      <c r="W24" s="152"/>
      <c r="X24" s="152"/>
      <c r="Y24" s="152"/>
      <c r="Z24" s="277"/>
      <c r="AA24" s="201"/>
      <c r="AB24" s="243"/>
      <c r="AC24" s="269"/>
      <c r="AD24" s="270"/>
      <c r="AE24" s="270"/>
      <c r="AF24" s="270"/>
      <c r="AG24" s="270"/>
      <c r="AH24" s="270"/>
      <c r="AI24" s="270"/>
      <c r="AJ24" s="270"/>
      <c r="AK24" s="229"/>
      <c r="AL24" s="227"/>
      <c r="AM24" s="275"/>
      <c r="AN24" s="275"/>
      <c r="AO24" s="275"/>
      <c r="AP24" s="275"/>
      <c r="AQ24" s="275"/>
      <c r="AR24" s="275"/>
      <c r="AS24" s="275"/>
      <c r="AT24" s="275"/>
      <c r="AU24" s="275"/>
      <c r="AV24" s="275"/>
      <c r="AW24" s="276"/>
      <c r="AX24" s="195"/>
      <c r="AY24" s="142"/>
      <c r="AZ24" s="143"/>
      <c r="BA24" s="201"/>
    </row>
    <row r="25" spans="2:53" ht="15" customHeight="1" x14ac:dyDescent="0.25">
      <c r="B25" s="201"/>
      <c r="C25" s="147"/>
      <c r="D25" s="138"/>
      <c r="E25" s="138"/>
      <c r="F25" s="240"/>
      <c r="G25" s="255"/>
      <c r="H25" s="256"/>
      <c r="I25" s="256"/>
      <c r="J25" s="256"/>
      <c r="K25" s="234"/>
      <c r="L25" s="262"/>
      <c r="M25" s="263"/>
      <c r="N25" s="263"/>
      <c r="O25" s="263"/>
      <c r="P25" s="263"/>
      <c r="Q25" s="263"/>
      <c r="R25" s="264"/>
      <c r="S25" s="251"/>
      <c r="T25" s="201"/>
      <c r="U25" s="247"/>
      <c r="V25" s="152"/>
      <c r="W25" s="152"/>
      <c r="X25" s="152"/>
      <c r="Y25" s="152"/>
      <c r="Z25" s="277"/>
      <c r="AA25" s="201"/>
      <c r="AB25" s="243"/>
      <c r="AC25" s="269"/>
      <c r="AD25" s="270"/>
      <c r="AE25" s="270"/>
      <c r="AF25" s="270"/>
      <c r="AG25" s="270"/>
      <c r="AH25" s="270"/>
      <c r="AI25" s="270"/>
      <c r="AJ25" s="270"/>
      <c r="AK25" s="229"/>
      <c r="AL25" s="227"/>
      <c r="AM25" s="275"/>
      <c r="AN25" s="275"/>
      <c r="AO25" s="275"/>
      <c r="AP25" s="275"/>
      <c r="AQ25" s="275"/>
      <c r="AR25" s="275"/>
      <c r="AS25" s="275"/>
      <c r="AT25" s="275"/>
      <c r="AU25" s="275"/>
      <c r="AV25" s="275"/>
      <c r="AW25" s="276"/>
      <c r="AX25" s="195"/>
      <c r="AY25" s="142"/>
      <c r="AZ25" s="143"/>
      <c r="BA25" s="201"/>
    </row>
    <row r="26" spans="2:53" ht="15" customHeight="1" x14ac:dyDescent="0.25">
      <c r="B26" s="201"/>
      <c r="C26" s="147"/>
      <c r="D26" s="138"/>
      <c r="E26" s="138"/>
      <c r="F26" s="240"/>
      <c r="G26" s="255"/>
      <c r="H26" s="256"/>
      <c r="I26" s="256"/>
      <c r="J26" s="256"/>
      <c r="K26" s="234"/>
      <c r="L26" s="262"/>
      <c r="M26" s="263"/>
      <c r="N26" s="263"/>
      <c r="O26" s="263"/>
      <c r="P26" s="263"/>
      <c r="Q26" s="263"/>
      <c r="R26" s="264"/>
      <c r="S26" s="251"/>
      <c r="T26" s="201"/>
      <c r="U26" s="247"/>
      <c r="V26" s="152"/>
      <c r="W26" s="152"/>
      <c r="X26" s="152"/>
      <c r="Y26" s="152"/>
      <c r="Z26" s="277"/>
      <c r="AA26" s="201"/>
      <c r="AB26" s="243"/>
      <c r="AC26" s="269"/>
      <c r="AD26" s="270"/>
      <c r="AE26" s="270"/>
      <c r="AF26" s="270"/>
      <c r="AG26" s="270"/>
      <c r="AH26" s="270"/>
      <c r="AI26" s="270"/>
      <c r="AJ26" s="270"/>
      <c r="AK26" s="229"/>
      <c r="AL26" s="227"/>
      <c r="AM26" s="275"/>
      <c r="AN26" s="275"/>
      <c r="AO26" s="275"/>
      <c r="AP26" s="275"/>
      <c r="AQ26" s="275"/>
      <c r="AR26" s="275"/>
      <c r="AS26" s="275"/>
      <c r="AT26" s="275"/>
      <c r="AU26" s="275"/>
      <c r="AV26" s="275"/>
      <c r="AW26" s="276"/>
      <c r="AX26" s="195"/>
      <c r="AY26" s="142"/>
      <c r="AZ26" s="143"/>
      <c r="BA26" s="201"/>
    </row>
    <row r="27" spans="2:53" ht="15" customHeight="1" x14ac:dyDescent="0.25">
      <c r="B27" s="201"/>
      <c r="C27" s="147"/>
      <c r="D27" s="138"/>
      <c r="E27" s="138"/>
      <c r="F27" s="240"/>
      <c r="G27" s="255"/>
      <c r="H27" s="256"/>
      <c r="I27" s="256"/>
      <c r="J27" s="256"/>
      <c r="K27" s="234"/>
      <c r="L27" s="262"/>
      <c r="M27" s="263"/>
      <c r="N27" s="263"/>
      <c r="O27" s="263"/>
      <c r="P27" s="263"/>
      <c r="Q27" s="263"/>
      <c r="R27" s="264"/>
      <c r="S27" s="251"/>
      <c r="T27" s="201"/>
      <c r="U27" s="247"/>
      <c r="V27" s="152"/>
      <c r="W27" s="152"/>
      <c r="X27" s="152"/>
      <c r="Y27" s="152"/>
      <c r="Z27" s="277"/>
      <c r="AA27" s="201"/>
      <c r="AB27" s="243"/>
      <c r="AC27" s="269"/>
      <c r="AD27" s="270"/>
      <c r="AE27" s="270"/>
      <c r="AF27" s="270"/>
      <c r="AG27" s="270"/>
      <c r="AH27" s="270"/>
      <c r="AI27" s="270"/>
      <c r="AJ27" s="270"/>
      <c r="AK27" s="229"/>
      <c r="AL27" s="227"/>
      <c r="AM27" s="275"/>
      <c r="AN27" s="275"/>
      <c r="AO27" s="275"/>
      <c r="AP27" s="275"/>
      <c r="AQ27" s="275"/>
      <c r="AR27" s="275"/>
      <c r="AS27" s="275"/>
      <c r="AT27" s="275"/>
      <c r="AU27" s="275"/>
      <c r="AV27" s="275"/>
      <c r="AW27" s="276"/>
      <c r="AX27" s="195"/>
      <c r="AY27" s="142"/>
      <c r="AZ27" s="143"/>
      <c r="BA27" s="201"/>
    </row>
    <row r="28" spans="2:53" ht="15" customHeight="1" thickBot="1" x14ac:dyDescent="0.3">
      <c r="B28" s="201"/>
      <c r="C28" s="147"/>
      <c r="D28" s="138"/>
      <c r="E28" s="138"/>
      <c r="F28" s="240"/>
      <c r="G28" s="257"/>
      <c r="H28" s="258"/>
      <c r="I28" s="258"/>
      <c r="J28" s="258"/>
      <c r="K28" s="234"/>
      <c r="L28" s="265"/>
      <c r="M28" s="266"/>
      <c r="N28" s="266"/>
      <c r="O28" s="266"/>
      <c r="P28" s="266"/>
      <c r="Q28" s="266"/>
      <c r="R28" s="267"/>
      <c r="S28" s="251"/>
      <c r="T28" s="201"/>
      <c r="U28" s="247"/>
      <c r="V28" s="152"/>
      <c r="W28" s="152"/>
      <c r="X28" s="152"/>
      <c r="Y28" s="152"/>
      <c r="Z28" s="277"/>
      <c r="AA28" s="201"/>
      <c r="AB28" s="243"/>
      <c r="AC28" s="271"/>
      <c r="AD28" s="272"/>
      <c r="AE28" s="272"/>
      <c r="AF28" s="272"/>
      <c r="AG28" s="272"/>
      <c r="AH28" s="272"/>
      <c r="AI28" s="272"/>
      <c r="AJ28" s="272"/>
      <c r="AK28" s="229"/>
      <c r="AL28" s="227"/>
      <c r="AM28" s="275"/>
      <c r="AN28" s="275"/>
      <c r="AO28" s="275"/>
      <c r="AP28" s="275"/>
      <c r="AQ28" s="275"/>
      <c r="AR28" s="275"/>
      <c r="AS28" s="275"/>
      <c r="AT28" s="275"/>
      <c r="AU28" s="275"/>
      <c r="AV28" s="275"/>
      <c r="AW28" s="276"/>
      <c r="AX28" s="195"/>
      <c r="AY28" s="142"/>
      <c r="AZ28" s="143"/>
      <c r="BA28" s="201"/>
    </row>
    <row r="29" spans="2:53" ht="17.25" customHeight="1" thickBot="1" x14ac:dyDescent="0.35">
      <c r="B29" s="201"/>
      <c r="C29" s="147"/>
      <c r="D29" s="138"/>
      <c r="E29" s="138"/>
      <c r="F29" s="239"/>
      <c r="G29" s="236" t="s">
        <v>105</v>
      </c>
      <c r="H29" s="236"/>
      <c r="I29" s="236"/>
      <c r="J29" s="236"/>
      <c r="K29" s="237"/>
      <c r="L29" s="237"/>
      <c r="M29" s="237"/>
      <c r="N29" s="237"/>
      <c r="O29" s="237"/>
      <c r="P29" s="237"/>
      <c r="Q29" s="237"/>
      <c r="R29" s="237"/>
      <c r="S29" s="251"/>
      <c r="T29" s="201"/>
      <c r="U29" s="247"/>
      <c r="V29" s="152"/>
      <c r="W29" s="152"/>
      <c r="X29" s="152"/>
      <c r="Y29" s="152"/>
      <c r="Z29" s="277"/>
      <c r="AA29" s="201"/>
      <c r="AB29" s="244"/>
      <c r="AC29" s="236" t="s">
        <v>105</v>
      </c>
      <c r="AD29" s="236"/>
      <c r="AE29" s="236"/>
      <c r="AF29" s="236"/>
      <c r="AG29" s="236"/>
      <c r="AH29" s="236"/>
      <c r="AI29" s="236"/>
      <c r="AJ29" s="236"/>
      <c r="AK29" s="237"/>
      <c r="AL29" s="227"/>
      <c r="AM29" s="275"/>
      <c r="AN29" s="275"/>
      <c r="AO29" s="275"/>
      <c r="AP29" s="275"/>
      <c r="AQ29" s="275"/>
      <c r="AR29" s="275"/>
      <c r="AS29" s="275"/>
      <c r="AT29" s="275"/>
      <c r="AU29" s="275"/>
      <c r="AV29" s="275"/>
      <c r="AW29" s="276"/>
      <c r="AX29" s="195"/>
      <c r="AY29" s="142"/>
      <c r="AZ29" s="143"/>
      <c r="BA29" s="201"/>
    </row>
    <row r="30" spans="2:53" ht="27.75" customHeight="1" thickBot="1" x14ac:dyDescent="0.3">
      <c r="B30" s="201"/>
      <c r="C30" s="149"/>
      <c r="D30" s="225" t="s">
        <v>109</v>
      </c>
      <c r="E30" s="211"/>
      <c r="F30" s="211"/>
      <c r="G30" s="211"/>
      <c r="H30" s="211"/>
      <c r="I30" s="211"/>
      <c r="J30" s="211"/>
      <c r="K30" s="211"/>
      <c r="L30" s="211"/>
      <c r="M30" s="211"/>
      <c r="N30" s="211"/>
      <c r="O30" s="211"/>
      <c r="P30" s="211"/>
      <c r="Q30" s="211"/>
      <c r="R30" s="211"/>
      <c r="S30" s="211"/>
      <c r="T30" s="226"/>
      <c r="U30" s="247"/>
      <c r="V30" s="152"/>
      <c r="W30" s="152"/>
      <c r="X30" s="152"/>
      <c r="Y30" s="152"/>
      <c r="Z30" s="278"/>
      <c r="AA30" s="202"/>
      <c r="AB30" s="211" t="s">
        <v>109</v>
      </c>
      <c r="AC30" s="211"/>
      <c r="AD30" s="211"/>
      <c r="AE30" s="211"/>
      <c r="AF30" s="211"/>
      <c r="AG30" s="211"/>
      <c r="AH30" s="211"/>
      <c r="AI30" s="211"/>
      <c r="AJ30" s="211"/>
      <c r="AK30" s="211"/>
      <c r="AL30" s="227"/>
      <c r="AM30" s="275"/>
      <c r="AN30" s="275"/>
      <c r="AO30" s="275"/>
      <c r="AP30" s="275"/>
      <c r="AQ30" s="275"/>
      <c r="AR30" s="275"/>
      <c r="AS30" s="275"/>
      <c r="AT30" s="275"/>
      <c r="AU30" s="275"/>
      <c r="AV30" s="275"/>
      <c r="AW30" s="276"/>
      <c r="AX30" s="195"/>
      <c r="AY30" s="142"/>
      <c r="AZ30" s="143"/>
      <c r="BA30" s="201"/>
    </row>
    <row r="31" spans="2:53" ht="15" customHeight="1" x14ac:dyDescent="0.25">
      <c r="B31" s="201"/>
      <c r="C31" s="149"/>
      <c r="D31" s="283" t="s">
        <v>111</v>
      </c>
      <c r="E31" s="288" t="s">
        <v>105</v>
      </c>
      <c r="F31" s="249" t="s">
        <v>105</v>
      </c>
      <c r="G31" s="249"/>
      <c r="H31" s="249"/>
      <c r="I31" s="249"/>
      <c r="J31" s="249"/>
      <c r="K31" s="249"/>
      <c r="L31" s="249"/>
      <c r="M31" s="249"/>
      <c r="N31" s="249"/>
      <c r="O31" s="249"/>
      <c r="P31" s="249"/>
      <c r="Q31" s="249"/>
      <c r="R31" s="249"/>
      <c r="S31" s="249"/>
      <c r="T31" s="249"/>
      <c r="U31" s="248"/>
      <c r="V31" s="152"/>
      <c r="W31" s="152"/>
      <c r="X31" s="152"/>
      <c r="Y31" s="152"/>
      <c r="Z31" s="185"/>
      <c r="AA31" s="185"/>
      <c r="AB31" s="185"/>
      <c r="AC31" s="185"/>
      <c r="AD31" s="185"/>
      <c r="AE31" s="185"/>
      <c r="AF31" s="185"/>
      <c r="AG31" s="185"/>
      <c r="AH31" s="185"/>
      <c r="AI31" s="185"/>
      <c r="AJ31" s="279"/>
      <c r="AK31" s="289" t="s">
        <v>105</v>
      </c>
      <c r="AL31" s="227"/>
      <c r="AM31" s="275"/>
      <c r="AN31" s="275"/>
      <c r="AO31" s="275"/>
      <c r="AP31" s="275"/>
      <c r="AQ31" s="275"/>
      <c r="AR31" s="275"/>
      <c r="AS31" s="275"/>
      <c r="AT31" s="275"/>
      <c r="AU31" s="275"/>
      <c r="AV31" s="275"/>
      <c r="AW31" s="276"/>
      <c r="AX31" s="195"/>
      <c r="AY31" s="142"/>
      <c r="AZ31" s="143"/>
      <c r="BA31" s="201"/>
    </row>
    <row r="32" spans="2:53" ht="50.1" customHeight="1" x14ac:dyDescent="0.25">
      <c r="B32" s="201"/>
      <c r="C32" s="149"/>
      <c r="D32" s="283"/>
      <c r="E32" s="288"/>
      <c r="F32" s="184" t="s">
        <v>102</v>
      </c>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279"/>
      <c r="AK32" s="289"/>
      <c r="AL32" s="227"/>
      <c r="AM32" s="275"/>
      <c r="AN32" s="275"/>
      <c r="AO32" s="275"/>
      <c r="AP32" s="275"/>
      <c r="AQ32" s="275"/>
      <c r="AR32" s="275"/>
      <c r="AS32" s="275"/>
      <c r="AT32" s="275"/>
      <c r="AU32" s="275"/>
      <c r="AV32" s="275"/>
      <c r="AW32" s="276"/>
      <c r="AX32" s="195"/>
      <c r="AY32" s="142"/>
      <c r="AZ32" s="143"/>
      <c r="BA32" s="201"/>
    </row>
    <row r="33" spans="2:53" ht="50.1" customHeight="1" x14ac:dyDescent="0.25">
      <c r="B33" s="201"/>
      <c r="C33" s="149"/>
      <c r="D33" s="283"/>
      <c r="E33" s="288"/>
      <c r="F33" s="184"/>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279"/>
      <c r="AK33" s="289"/>
      <c r="AL33" s="227"/>
      <c r="AM33" s="275"/>
      <c r="AN33" s="275"/>
      <c r="AO33" s="275"/>
      <c r="AP33" s="275"/>
      <c r="AQ33" s="275"/>
      <c r="AR33" s="275"/>
      <c r="AS33" s="275"/>
      <c r="AT33" s="275"/>
      <c r="AU33" s="275"/>
      <c r="AV33" s="275"/>
      <c r="AW33" s="276"/>
      <c r="AX33" s="195"/>
      <c r="AY33" s="142"/>
      <c r="AZ33" s="143"/>
      <c r="BA33" s="201"/>
    </row>
    <row r="34" spans="2:53" ht="50.1" customHeight="1" x14ac:dyDescent="0.25">
      <c r="B34" s="201"/>
      <c r="C34" s="149"/>
      <c r="D34" s="283"/>
      <c r="E34" s="288"/>
      <c r="F34" s="184"/>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279"/>
      <c r="AK34" s="289"/>
      <c r="AL34" s="227"/>
      <c r="AM34" s="275"/>
      <c r="AN34" s="275"/>
      <c r="AO34" s="275"/>
      <c r="AP34" s="275"/>
      <c r="AQ34" s="275"/>
      <c r="AR34" s="275"/>
      <c r="AS34" s="275"/>
      <c r="AT34" s="275"/>
      <c r="AU34" s="275"/>
      <c r="AV34" s="275"/>
      <c r="AW34" s="276"/>
      <c r="AX34" s="195"/>
      <c r="AY34" s="142"/>
      <c r="AZ34" s="143"/>
      <c r="BA34" s="201"/>
    </row>
    <row r="35" spans="2:53" ht="50.1" customHeight="1" x14ac:dyDescent="0.25">
      <c r="B35" s="201"/>
      <c r="C35" s="149"/>
      <c r="D35" s="283"/>
      <c r="E35" s="288"/>
      <c r="F35" s="184"/>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279"/>
      <c r="AK35" s="289"/>
      <c r="AL35" s="227"/>
      <c r="AM35" s="275"/>
      <c r="AN35" s="275"/>
      <c r="AO35" s="275"/>
      <c r="AP35" s="275"/>
      <c r="AQ35" s="275"/>
      <c r="AR35" s="275"/>
      <c r="AS35" s="275"/>
      <c r="AT35" s="275"/>
      <c r="AU35" s="275"/>
      <c r="AV35" s="275"/>
      <c r="AW35" s="276"/>
      <c r="AX35" s="195"/>
      <c r="AY35" s="142"/>
      <c r="AZ35" s="143"/>
      <c r="BA35" s="201"/>
    </row>
    <row r="36" spans="2:53" ht="50.1" customHeight="1" thickBot="1" x14ac:dyDescent="0.3">
      <c r="B36" s="201"/>
      <c r="C36" s="149"/>
      <c r="D36" s="283"/>
      <c r="E36" s="288"/>
      <c r="F36" s="184"/>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279"/>
      <c r="AK36" s="289"/>
      <c r="AL36" s="227"/>
      <c r="AM36" s="275"/>
      <c r="AN36" s="275"/>
      <c r="AO36" s="275"/>
      <c r="AP36" s="275"/>
      <c r="AQ36" s="275"/>
      <c r="AR36" s="275"/>
      <c r="AS36" s="275"/>
      <c r="AT36" s="275"/>
      <c r="AU36" s="275"/>
      <c r="AV36" s="275"/>
      <c r="AW36" s="276"/>
      <c r="AX36" s="195"/>
      <c r="AY36" s="142"/>
      <c r="AZ36" s="143"/>
      <c r="BA36" s="201"/>
    </row>
    <row r="37" spans="2:53" ht="50.1" customHeight="1" x14ac:dyDescent="0.25">
      <c r="B37" s="201"/>
      <c r="C37" s="149"/>
      <c r="D37" s="283"/>
      <c r="E37" s="288"/>
      <c r="F37" s="184"/>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279"/>
      <c r="AK37" s="289"/>
      <c r="AL37" s="227"/>
      <c r="AM37" s="151"/>
      <c r="AN37" s="152"/>
      <c r="AO37" s="152"/>
      <c r="AP37" s="153"/>
      <c r="AQ37" s="216" t="s">
        <v>116</v>
      </c>
      <c r="AR37" s="217"/>
      <c r="AS37" s="217"/>
      <c r="AT37" s="217"/>
      <c r="AU37" s="217"/>
      <c r="AV37" s="217"/>
      <c r="AW37" s="218"/>
      <c r="AX37" s="195"/>
      <c r="AY37" s="142"/>
      <c r="AZ37" s="143"/>
      <c r="BA37" s="201"/>
    </row>
    <row r="38" spans="2:53" ht="50.1" customHeight="1" x14ac:dyDescent="0.25">
      <c r="B38" s="201"/>
      <c r="C38" s="149"/>
      <c r="D38" s="283"/>
      <c r="E38" s="288"/>
      <c r="F38" s="184"/>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279"/>
      <c r="AK38" s="289"/>
      <c r="AL38" s="227"/>
      <c r="AM38" s="151"/>
      <c r="AN38" s="152"/>
      <c r="AO38" s="152"/>
      <c r="AP38" s="153"/>
      <c r="AQ38" s="219"/>
      <c r="AR38" s="220"/>
      <c r="AS38" s="220"/>
      <c r="AT38" s="220"/>
      <c r="AU38" s="220"/>
      <c r="AV38" s="220"/>
      <c r="AW38" s="221"/>
      <c r="AX38" s="195"/>
      <c r="AY38" s="142"/>
      <c r="AZ38" s="143"/>
      <c r="BA38" s="201"/>
    </row>
    <row r="39" spans="2:53" ht="50.1" customHeight="1" x14ac:dyDescent="0.25">
      <c r="B39" s="201"/>
      <c r="C39" s="149"/>
      <c r="D39" s="283"/>
      <c r="E39" s="288"/>
      <c r="F39" s="184"/>
      <c r="G39" s="185"/>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279"/>
      <c r="AK39" s="289"/>
      <c r="AL39" s="227"/>
      <c r="AM39" s="151"/>
      <c r="AN39" s="152"/>
      <c r="AO39" s="152"/>
      <c r="AP39" s="153"/>
      <c r="AQ39" s="219"/>
      <c r="AR39" s="220"/>
      <c r="AS39" s="220"/>
      <c r="AT39" s="220"/>
      <c r="AU39" s="220"/>
      <c r="AV39" s="220"/>
      <c r="AW39" s="221"/>
      <c r="AX39" s="195"/>
      <c r="AY39" s="142"/>
      <c r="AZ39" s="143"/>
      <c r="BA39" s="201"/>
    </row>
    <row r="40" spans="2:53" ht="50.1" customHeight="1" x14ac:dyDescent="0.25">
      <c r="B40" s="201"/>
      <c r="C40" s="149"/>
      <c r="D40" s="283"/>
      <c r="E40" s="288"/>
      <c r="F40" s="184"/>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c r="AH40" s="185"/>
      <c r="AI40" s="185"/>
      <c r="AJ40" s="279"/>
      <c r="AK40" s="289"/>
      <c r="AL40" s="227"/>
      <c r="AM40" s="151"/>
      <c r="AN40" s="152"/>
      <c r="AO40" s="152"/>
      <c r="AP40" s="153"/>
      <c r="AQ40" s="219"/>
      <c r="AR40" s="220"/>
      <c r="AS40" s="220"/>
      <c r="AT40" s="220"/>
      <c r="AU40" s="220"/>
      <c r="AV40" s="220"/>
      <c r="AW40" s="221"/>
      <c r="AX40" s="195"/>
      <c r="AY40" s="142"/>
      <c r="AZ40" s="143"/>
      <c r="BA40" s="201"/>
    </row>
    <row r="41" spans="2:53" ht="50.1" customHeight="1" x14ac:dyDescent="0.25">
      <c r="B41" s="201"/>
      <c r="C41" s="149"/>
      <c r="D41" s="283"/>
      <c r="E41" s="288"/>
      <c r="F41" s="184"/>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279"/>
      <c r="AK41" s="289"/>
      <c r="AL41" s="227"/>
      <c r="AM41" s="151"/>
      <c r="AN41" s="152"/>
      <c r="AO41" s="152"/>
      <c r="AP41" s="153"/>
      <c r="AQ41" s="219"/>
      <c r="AR41" s="220"/>
      <c r="AS41" s="220"/>
      <c r="AT41" s="220"/>
      <c r="AU41" s="220"/>
      <c r="AV41" s="220"/>
      <c r="AW41" s="221"/>
      <c r="AX41" s="195"/>
      <c r="AY41" s="142"/>
      <c r="AZ41" s="143"/>
      <c r="BA41" s="201"/>
    </row>
    <row r="42" spans="2:53" ht="50.1" customHeight="1" thickBot="1" x14ac:dyDescent="0.3">
      <c r="B42" s="201"/>
      <c r="C42" s="149"/>
      <c r="D42" s="283"/>
      <c r="E42" s="288"/>
      <c r="F42" s="186"/>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291"/>
      <c r="AK42" s="290"/>
      <c r="AL42" s="227"/>
      <c r="AM42" s="154"/>
      <c r="AN42" s="155"/>
      <c r="AO42" s="155"/>
      <c r="AP42" s="156"/>
      <c r="AQ42" s="222"/>
      <c r="AR42" s="223"/>
      <c r="AS42" s="223"/>
      <c r="AT42" s="223"/>
      <c r="AU42" s="223"/>
      <c r="AV42" s="223"/>
      <c r="AW42" s="224"/>
      <c r="AX42" s="195"/>
      <c r="AY42" s="142"/>
      <c r="AZ42" s="143"/>
      <c r="BA42" s="201"/>
    </row>
    <row r="43" spans="2:53" ht="30" customHeight="1" thickBot="1" x14ac:dyDescent="0.3">
      <c r="B43" s="201"/>
      <c r="C43" s="149"/>
      <c r="D43" s="283"/>
      <c r="E43" s="212" t="s">
        <v>112</v>
      </c>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3"/>
      <c r="AK43" s="213"/>
      <c r="AL43" s="213"/>
      <c r="AM43" s="213"/>
      <c r="AN43" s="213"/>
      <c r="AO43" s="213"/>
      <c r="AP43" s="213"/>
      <c r="AQ43" s="213"/>
      <c r="AR43" s="213"/>
      <c r="AS43" s="213"/>
      <c r="AT43" s="213"/>
      <c r="AU43" s="213"/>
      <c r="AV43" s="213"/>
      <c r="AW43" s="213"/>
      <c r="AX43" s="196"/>
      <c r="AY43" s="142"/>
      <c r="AZ43" s="143"/>
      <c r="BA43" s="201"/>
    </row>
    <row r="44" spans="2:53" ht="50.1" customHeight="1" x14ac:dyDescent="0.25">
      <c r="B44" s="201"/>
      <c r="C44" s="149"/>
      <c r="D44" s="283"/>
      <c r="E44" s="285" t="s">
        <v>105</v>
      </c>
      <c r="F44" s="182" t="s">
        <v>118</v>
      </c>
      <c r="G44" s="183"/>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79" t="s">
        <v>120</v>
      </c>
      <c r="AN44" s="179"/>
      <c r="AO44" s="179"/>
      <c r="AP44" s="179"/>
      <c r="AQ44" s="179"/>
      <c r="AR44" s="175"/>
      <c r="AS44" s="175"/>
      <c r="AT44" s="175"/>
      <c r="AU44" s="175"/>
      <c r="AV44" s="175"/>
      <c r="AW44" s="176"/>
      <c r="AX44" s="195"/>
      <c r="AY44" s="142"/>
      <c r="AZ44" s="143"/>
      <c r="BA44" s="201"/>
    </row>
    <row r="45" spans="2:53" ht="50.1" customHeight="1" thickBot="1" x14ac:dyDescent="0.3">
      <c r="B45" s="201"/>
      <c r="C45" s="149"/>
      <c r="D45" s="283"/>
      <c r="E45" s="285"/>
      <c r="F45" s="184"/>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5"/>
      <c r="AK45" s="185"/>
      <c r="AL45" s="185"/>
      <c r="AM45" s="180"/>
      <c r="AN45" s="180"/>
      <c r="AO45" s="180"/>
      <c r="AP45" s="180"/>
      <c r="AQ45" s="180"/>
      <c r="AR45" s="177"/>
      <c r="AS45" s="177"/>
      <c r="AT45" s="177"/>
      <c r="AU45" s="177"/>
      <c r="AV45" s="177"/>
      <c r="AW45" s="178"/>
      <c r="AX45" s="195"/>
      <c r="AY45" s="142"/>
      <c r="AZ45" s="143"/>
      <c r="BA45" s="201"/>
    </row>
    <row r="46" spans="2:53" ht="50.1" customHeight="1" thickBot="1" x14ac:dyDescent="0.3">
      <c r="B46" s="201"/>
      <c r="C46" s="149"/>
      <c r="D46" s="283"/>
      <c r="E46" s="285"/>
      <c r="F46" s="184"/>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c r="AH46" s="185"/>
      <c r="AI46" s="185"/>
      <c r="AJ46" s="185"/>
      <c r="AK46" s="185"/>
      <c r="AL46" s="185"/>
      <c r="AM46" s="181"/>
      <c r="AN46" s="181"/>
      <c r="AO46" s="181"/>
      <c r="AP46" s="181"/>
      <c r="AQ46" s="181"/>
      <c r="AR46" s="204"/>
      <c r="AS46" s="203"/>
      <c r="AT46" s="203"/>
      <c r="AU46" s="203"/>
      <c r="AV46" s="203"/>
      <c r="AW46" s="203"/>
      <c r="AX46" s="196"/>
      <c r="AY46" s="144"/>
      <c r="AZ46" s="145"/>
      <c r="BA46" s="201"/>
    </row>
    <row r="47" spans="2:53" ht="39.950000000000003" customHeight="1" x14ac:dyDescent="0.25">
      <c r="B47" s="201"/>
      <c r="C47" s="149"/>
      <c r="D47" s="283"/>
      <c r="E47" s="285"/>
      <c r="F47" s="184"/>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205" t="s">
        <v>114</v>
      </c>
      <c r="AN47" s="206"/>
      <c r="AO47" s="206"/>
      <c r="AP47" s="206"/>
      <c r="AQ47" s="206"/>
      <c r="AR47" s="197" t="s">
        <v>125</v>
      </c>
      <c r="AS47" s="166" t="s">
        <v>117</v>
      </c>
      <c r="AT47" s="167"/>
      <c r="AU47" s="167"/>
      <c r="AV47" s="167"/>
      <c r="AW47" s="167"/>
      <c r="AX47" s="167"/>
      <c r="AY47" s="167"/>
      <c r="AZ47" s="168"/>
      <c r="BA47" s="201"/>
    </row>
    <row r="48" spans="2:53" ht="39.950000000000003" customHeight="1" x14ac:dyDescent="0.25">
      <c r="B48" s="201"/>
      <c r="C48" s="149"/>
      <c r="D48" s="283"/>
      <c r="E48" s="285"/>
      <c r="F48" s="184"/>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207"/>
      <c r="AN48" s="208"/>
      <c r="AO48" s="208"/>
      <c r="AP48" s="208"/>
      <c r="AQ48" s="208"/>
      <c r="AR48" s="197"/>
      <c r="AS48" s="169"/>
      <c r="AT48" s="170"/>
      <c r="AU48" s="170"/>
      <c r="AV48" s="170"/>
      <c r="AW48" s="170"/>
      <c r="AX48" s="170"/>
      <c r="AY48" s="170"/>
      <c r="AZ48" s="171"/>
      <c r="BA48" s="201"/>
    </row>
    <row r="49" spans="2:53" ht="39.950000000000003" customHeight="1" x14ac:dyDescent="0.25">
      <c r="B49" s="201"/>
      <c r="C49" s="149"/>
      <c r="D49" s="283"/>
      <c r="E49" s="285"/>
      <c r="F49" s="184"/>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207"/>
      <c r="AN49" s="208"/>
      <c r="AO49" s="208"/>
      <c r="AP49" s="208"/>
      <c r="AQ49" s="208"/>
      <c r="AR49" s="197"/>
      <c r="AS49" s="169"/>
      <c r="AT49" s="170"/>
      <c r="AU49" s="170"/>
      <c r="AV49" s="170"/>
      <c r="AW49" s="170"/>
      <c r="AX49" s="170"/>
      <c r="AY49" s="170"/>
      <c r="AZ49" s="171"/>
      <c r="BA49" s="201"/>
    </row>
    <row r="50" spans="2:53" ht="39.950000000000003" customHeight="1" x14ac:dyDescent="0.25">
      <c r="B50" s="201"/>
      <c r="C50" s="149"/>
      <c r="D50" s="283"/>
      <c r="E50" s="285"/>
      <c r="F50" s="184"/>
      <c r="G50" s="185"/>
      <c r="H50" s="185"/>
      <c r="I50" s="185"/>
      <c r="J50" s="185"/>
      <c r="K50" s="185"/>
      <c r="L50" s="185"/>
      <c r="M50" s="185"/>
      <c r="N50" s="185"/>
      <c r="O50" s="185"/>
      <c r="P50" s="185"/>
      <c r="Q50" s="185"/>
      <c r="R50" s="185"/>
      <c r="S50" s="185"/>
      <c r="T50" s="185"/>
      <c r="U50" s="185"/>
      <c r="V50" s="185"/>
      <c r="W50" s="185"/>
      <c r="X50" s="185"/>
      <c r="Y50" s="185"/>
      <c r="Z50" s="185"/>
      <c r="AA50" s="185"/>
      <c r="AB50" s="185"/>
      <c r="AC50" s="185"/>
      <c r="AD50" s="185"/>
      <c r="AE50" s="185"/>
      <c r="AF50" s="185"/>
      <c r="AG50" s="185"/>
      <c r="AH50" s="185"/>
      <c r="AI50" s="185"/>
      <c r="AJ50" s="185"/>
      <c r="AK50" s="185"/>
      <c r="AL50" s="185"/>
      <c r="AM50" s="207"/>
      <c r="AN50" s="208"/>
      <c r="AO50" s="208"/>
      <c r="AP50" s="208"/>
      <c r="AQ50" s="208"/>
      <c r="AR50" s="197"/>
      <c r="AS50" s="169"/>
      <c r="AT50" s="170"/>
      <c r="AU50" s="170"/>
      <c r="AV50" s="170"/>
      <c r="AW50" s="170"/>
      <c r="AX50" s="170"/>
      <c r="AY50" s="170"/>
      <c r="AZ50" s="171"/>
      <c r="BA50" s="201"/>
    </row>
    <row r="51" spans="2:53" ht="39.950000000000003" customHeight="1" x14ac:dyDescent="0.25">
      <c r="B51" s="201"/>
      <c r="C51" s="149"/>
      <c r="D51" s="283"/>
      <c r="E51" s="285"/>
      <c r="F51" s="184"/>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207"/>
      <c r="AN51" s="208"/>
      <c r="AO51" s="208"/>
      <c r="AP51" s="208"/>
      <c r="AQ51" s="208"/>
      <c r="AR51" s="197"/>
      <c r="AS51" s="169"/>
      <c r="AT51" s="170"/>
      <c r="AU51" s="170"/>
      <c r="AV51" s="170"/>
      <c r="AW51" s="170"/>
      <c r="AX51" s="170"/>
      <c r="AY51" s="170"/>
      <c r="AZ51" s="171"/>
      <c r="BA51" s="201"/>
    </row>
    <row r="52" spans="2:53" ht="39.950000000000003" customHeight="1" x14ac:dyDescent="0.25">
      <c r="B52" s="201"/>
      <c r="C52" s="149"/>
      <c r="D52" s="283"/>
      <c r="E52" s="285"/>
      <c r="F52" s="184"/>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207"/>
      <c r="AN52" s="208"/>
      <c r="AO52" s="208"/>
      <c r="AP52" s="208"/>
      <c r="AQ52" s="208"/>
      <c r="AR52" s="197"/>
      <c r="AS52" s="169"/>
      <c r="AT52" s="170"/>
      <c r="AU52" s="170"/>
      <c r="AV52" s="170"/>
      <c r="AW52" s="170"/>
      <c r="AX52" s="170"/>
      <c r="AY52" s="170"/>
      <c r="AZ52" s="171"/>
      <c r="BA52" s="201"/>
    </row>
    <row r="53" spans="2:53" ht="39.950000000000003" customHeight="1" x14ac:dyDescent="0.25">
      <c r="B53" s="201"/>
      <c r="C53" s="149"/>
      <c r="D53" s="283"/>
      <c r="E53" s="285"/>
      <c r="F53" s="184"/>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207"/>
      <c r="AN53" s="208"/>
      <c r="AO53" s="208"/>
      <c r="AP53" s="208"/>
      <c r="AQ53" s="208"/>
      <c r="AR53" s="197"/>
      <c r="AS53" s="169"/>
      <c r="AT53" s="170"/>
      <c r="AU53" s="170"/>
      <c r="AV53" s="170"/>
      <c r="AW53" s="170"/>
      <c r="AX53" s="170"/>
      <c r="AY53" s="170"/>
      <c r="AZ53" s="171"/>
      <c r="BA53" s="201"/>
    </row>
    <row r="54" spans="2:53" ht="39.950000000000003" customHeight="1" thickBot="1" x14ac:dyDescent="0.3">
      <c r="B54" s="201"/>
      <c r="C54" s="149"/>
      <c r="D54" s="283"/>
      <c r="E54" s="285"/>
      <c r="F54" s="184"/>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209"/>
      <c r="AN54" s="210"/>
      <c r="AO54" s="210"/>
      <c r="AP54" s="210"/>
      <c r="AQ54" s="210"/>
      <c r="AR54" s="197"/>
      <c r="AS54" s="172"/>
      <c r="AT54" s="173"/>
      <c r="AU54" s="173"/>
      <c r="AV54" s="173"/>
      <c r="AW54" s="173"/>
      <c r="AX54" s="173"/>
      <c r="AY54" s="173"/>
      <c r="AZ54" s="174"/>
      <c r="BA54" s="201"/>
    </row>
    <row r="55" spans="2:53" ht="39.950000000000003" customHeight="1" x14ac:dyDescent="0.25">
      <c r="B55" s="201"/>
      <c r="C55" s="149"/>
      <c r="D55" s="283"/>
      <c r="E55" s="285"/>
      <c r="F55" s="184"/>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8"/>
      <c r="AN55" s="188"/>
      <c r="AO55" s="188"/>
      <c r="AP55" s="188"/>
      <c r="AQ55" s="189"/>
      <c r="AR55" s="197"/>
      <c r="AS55" s="157" t="s">
        <v>113</v>
      </c>
      <c r="AT55" s="158"/>
      <c r="AU55" s="158"/>
      <c r="AV55" s="158"/>
      <c r="AW55" s="158"/>
      <c r="AX55" s="158"/>
      <c r="AY55" s="158"/>
      <c r="AZ55" s="159"/>
      <c r="BA55" s="201"/>
    </row>
    <row r="56" spans="2:53" ht="50.1" customHeight="1" x14ac:dyDescent="0.25">
      <c r="B56" s="201"/>
      <c r="C56" s="149"/>
      <c r="D56" s="283"/>
      <c r="E56" s="285"/>
      <c r="F56" s="184"/>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90"/>
      <c r="AN56" s="190"/>
      <c r="AO56" s="190"/>
      <c r="AP56" s="190"/>
      <c r="AQ56" s="191"/>
      <c r="AR56" s="197"/>
      <c r="AS56" s="160"/>
      <c r="AT56" s="161"/>
      <c r="AU56" s="161"/>
      <c r="AV56" s="161"/>
      <c r="AW56" s="161"/>
      <c r="AX56" s="161"/>
      <c r="AY56" s="161"/>
      <c r="AZ56" s="162"/>
      <c r="BA56" s="201"/>
    </row>
    <row r="57" spans="2:53" ht="50.1" customHeight="1" x14ac:dyDescent="0.25">
      <c r="B57" s="201"/>
      <c r="C57" s="149"/>
      <c r="D57" s="283"/>
      <c r="E57" s="285"/>
      <c r="F57" s="184"/>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90"/>
      <c r="AN57" s="190"/>
      <c r="AO57" s="190"/>
      <c r="AP57" s="190"/>
      <c r="AQ57" s="191"/>
      <c r="AR57" s="197"/>
      <c r="AS57" s="160"/>
      <c r="AT57" s="161"/>
      <c r="AU57" s="161"/>
      <c r="AV57" s="161"/>
      <c r="AW57" s="161"/>
      <c r="AX57" s="161"/>
      <c r="AY57" s="161"/>
      <c r="AZ57" s="162"/>
      <c r="BA57" s="201"/>
    </row>
    <row r="58" spans="2:53" ht="50.1" customHeight="1" x14ac:dyDescent="0.25">
      <c r="B58" s="201"/>
      <c r="C58" s="149"/>
      <c r="D58" s="283"/>
      <c r="E58" s="285"/>
      <c r="F58" s="184"/>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c r="AK58" s="185"/>
      <c r="AL58" s="185"/>
      <c r="AM58" s="190"/>
      <c r="AN58" s="190"/>
      <c r="AO58" s="190"/>
      <c r="AP58" s="190"/>
      <c r="AQ58" s="191"/>
      <c r="AR58" s="197"/>
      <c r="AS58" s="160"/>
      <c r="AT58" s="161"/>
      <c r="AU58" s="161"/>
      <c r="AV58" s="161"/>
      <c r="AW58" s="161"/>
      <c r="AX58" s="161"/>
      <c r="AY58" s="161"/>
      <c r="AZ58" s="162"/>
      <c r="BA58" s="201"/>
    </row>
    <row r="59" spans="2:53" ht="50.1" customHeight="1" x14ac:dyDescent="0.25">
      <c r="B59" s="201"/>
      <c r="C59" s="149"/>
      <c r="D59" s="283"/>
      <c r="E59" s="285"/>
      <c r="F59" s="184"/>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c r="AK59" s="185"/>
      <c r="AL59" s="185"/>
      <c r="AM59" s="190"/>
      <c r="AN59" s="190"/>
      <c r="AO59" s="190"/>
      <c r="AP59" s="190"/>
      <c r="AQ59" s="191"/>
      <c r="AR59" s="197"/>
      <c r="AS59" s="160"/>
      <c r="AT59" s="161"/>
      <c r="AU59" s="161"/>
      <c r="AV59" s="161"/>
      <c r="AW59" s="161"/>
      <c r="AX59" s="161"/>
      <c r="AY59" s="161"/>
      <c r="AZ59" s="162"/>
      <c r="BA59" s="201"/>
    </row>
    <row r="60" spans="2:53" ht="50.1" customHeight="1" x14ac:dyDescent="0.25">
      <c r="B60" s="201"/>
      <c r="C60" s="149"/>
      <c r="D60" s="283"/>
      <c r="E60" s="285"/>
      <c r="F60" s="184"/>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c r="AK60" s="185"/>
      <c r="AL60" s="185"/>
      <c r="AM60" s="190"/>
      <c r="AN60" s="190"/>
      <c r="AO60" s="190"/>
      <c r="AP60" s="190"/>
      <c r="AQ60" s="191"/>
      <c r="AR60" s="197"/>
      <c r="AS60" s="160"/>
      <c r="AT60" s="161"/>
      <c r="AU60" s="161"/>
      <c r="AV60" s="161"/>
      <c r="AW60" s="161"/>
      <c r="AX60" s="161"/>
      <c r="AY60" s="161"/>
      <c r="AZ60" s="162"/>
      <c r="BA60" s="201"/>
    </row>
    <row r="61" spans="2:53" ht="50.1" customHeight="1" x14ac:dyDescent="0.25">
      <c r="B61" s="201"/>
      <c r="C61" s="149"/>
      <c r="D61" s="283"/>
      <c r="E61" s="285"/>
      <c r="F61" s="184"/>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90"/>
      <c r="AN61" s="190"/>
      <c r="AO61" s="190"/>
      <c r="AP61" s="190"/>
      <c r="AQ61" s="191"/>
      <c r="AR61" s="197"/>
      <c r="AS61" s="160"/>
      <c r="AT61" s="161"/>
      <c r="AU61" s="161"/>
      <c r="AV61" s="161"/>
      <c r="AW61" s="161"/>
      <c r="AX61" s="161"/>
      <c r="AY61" s="161"/>
      <c r="AZ61" s="162"/>
      <c r="BA61" s="201"/>
    </row>
    <row r="62" spans="2:53" ht="50.1" customHeight="1" x14ac:dyDescent="0.25">
      <c r="B62" s="201"/>
      <c r="C62" s="149"/>
      <c r="D62" s="283"/>
      <c r="E62" s="285"/>
      <c r="F62" s="184"/>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5"/>
      <c r="AK62" s="185"/>
      <c r="AL62" s="185"/>
      <c r="AM62" s="190"/>
      <c r="AN62" s="190"/>
      <c r="AO62" s="190"/>
      <c r="AP62" s="190"/>
      <c r="AQ62" s="191"/>
      <c r="AR62" s="197"/>
      <c r="AS62" s="160"/>
      <c r="AT62" s="161"/>
      <c r="AU62" s="161"/>
      <c r="AV62" s="161"/>
      <c r="AW62" s="161"/>
      <c r="AX62" s="161"/>
      <c r="AY62" s="161"/>
      <c r="AZ62" s="162"/>
      <c r="BA62" s="201"/>
    </row>
    <row r="63" spans="2:53" ht="39.950000000000003" customHeight="1" thickBot="1" x14ac:dyDescent="0.3">
      <c r="B63" s="201"/>
      <c r="C63" s="149"/>
      <c r="D63" s="283"/>
      <c r="E63" s="286"/>
      <c r="F63" s="186"/>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92"/>
      <c r="AN63" s="192"/>
      <c r="AO63" s="192"/>
      <c r="AP63" s="192"/>
      <c r="AQ63" s="193"/>
      <c r="AR63" s="197"/>
      <c r="AS63" s="160"/>
      <c r="AT63" s="161"/>
      <c r="AU63" s="161"/>
      <c r="AV63" s="161"/>
      <c r="AW63" s="161"/>
      <c r="AX63" s="161"/>
      <c r="AY63" s="161"/>
      <c r="AZ63" s="162"/>
      <c r="BA63" s="201"/>
    </row>
    <row r="64" spans="2:53" ht="39.75" customHeight="1" thickBot="1" x14ac:dyDescent="0.3">
      <c r="B64" s="201"/>
      <c r="C64" s="149"/>
      <c r="D64" s="284"/>
      <c r="E64" s="214" t="s">
        <v>115</v>
      </c>
      <c r="F64" s="214"/>
      <c r="G64" s="214"/>
      <c r="H64" s="215"/>
      <c r="I64" s="215"/>
      <c r="J64" s="215"/>
      <c r="K64" s="215"/>
      <c r="L64" s="215"/>
      <c r="M64" s="215"/>
      <c r="N64" s="215"/>
      <c r="O64" s="214"/>
      <c r="P64" s="214"/>
      <c r="Q64" s="214"/>
      <c r="R64" s="214"/>
      <c r="S64" s="214"/>
      <c r="T64" s="214"/>
      <c r="U64" s="214"/>
      <c r="V64" s="214"/>
      <c r="W64" s="214"/>
      <c r="X64" s="214"/>
      <c r="Y64" s="214"/>
      <c r="Z64" s="214"/>
      <c r="AA64" s="214"/>
      <c r="AB64" s="214"/>
      <c r="AC64" s="214"/>
      <c r="AD64" s="214"/>
      <c r="AE64" s="214"/>
      <c r="AF64" s="214"/>
      <c r="AG64" s="214"/>
      <c r="AH64" s="214"/>
      <c r="AI64" s="214"/>
      <c r="AJ64" s="214"/>
      <c r="AK64" s="214"/>
      <c r="AL64" s="214"/>
      <c r="AM64" s="214"/>
      <c r="AN64" s="214"/>
      <c r="AO64" s="214"/>
      <c r="AP64" s="214"/>
      <c r="AQ64" s="214"/>
      <c r="AR64" s="198"/>
      <c r="AS64" s="160"/>
      <c r="AT64" s="161"/>
      <c r="AU64" s="161"/>
      <c r="AV64" s="161"/>
      <c r="AW64" s="161"/>
      <c r="AX64" s="161"/>
      <c r="AY64" s="161"/>
      <c r="AZ64" s="162"/>
      <c r="BA64" s="201"/>
    </row>
    <row r="65" spans="2:53" ht="35.1" customHeight="1" x14ac:dyDescent="0.25">
      <c r="B65" s="201"/>
      <c r="C65" s="149"/>
      <c r="D65" s="284"/>
      <c r="E65" s="301" t="s">
        <v>123</v>
      </c>
      <c r="F65" s="302"/>
      <c r="G65" s="303"/>
      <c r="H65" s="48"/>
      <c r="I65" s="48"/>
      <c r="J65" s="48"/>
      <c r="K65" s="48"/>
      <c r="L65" s="48"/>
      <c r="M65" s="48"/>
      <c r="N65" s="48"/>
      <c r="O65" s="292" t="s">
        <v>122</v>
      </c>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4"/>
      <c r="AR65" s="198"/>
      <c r="AS65" s="160"/>
      <c r="AT65" s="161"/>
      <c r="AU65" s="161"/>
      <c r="AV65" s="161"/>
      <c r="AW65" s="161"/>
      <c r="AX65" s="161"/>
      <c r="AY65" s="161"/>
      <c r="AZ65" s="162"/>
      <c r="BA65" s="201"/>
    </row>
    <row r="66" spans="2:53" ht="35.1" customHeight="1" x14ac:dyDescent="0.25">
      <c r="B66" s="201"/>
      <c r="C66" s="149"/>
      <c r="D66" s="284"/>
      <c r="E66" s="304"/>
      <c r="F66" s="305"/>
      <c r="G66" s="306"/>
      <c r="H66" s="49"/>
      <c r="I66" s="49"/>
      <c r="J66" s="49"/>
      <c r="K66" s="49"/>
      <c r="L66" s="49"/>
      <c r="M66" s="49"/>
      <c r="N66" s="49"/>
      <c r="O66" s="295"/>
      <c r="P66" s="296"/>
      <c r="Q66" s="296"/>
      <c r="R66" s="296"/>
      <c r="S66" s="296"/>
      <c r="T66" s="296"/>
      <c r="U66" s="296"/>
      <c r="V66" s="296"/>
      <c r="W66" s="296"/>
      <c r="X66" s="296"/>
      <c r="Y66" s="296"/>
      <c r="Z66" s="296"/>
      <c r="AA66" s="296"/>
      <c r="AB66" s="296"/>
      <c r="AC66" s="296"/>
      <c r="AD66" s="296"/>
      <c r="AE66" s="296"/>
      <c r="AF66" s="296"/>
      <c r="AG66" s="296"/>
      <c r="AH66" s="296"/>
      <c r="AI66" s="296"/>
      <c r="AJ66" s="296"/>
      <c r="AK66" s="296"/>
      <c r="AL66" s="296"/>
      <c r="AM66" s="296"/>
      <c r="AN66" s="296"/>
      <c r="AO66" s="296"/>
      <c r="AP66" s="296"/>
      <c r="AQ66" s="297"/>
      <c r="AR66" s="198"/>
      <c r="AS66" s="160"/>
      <c r="AT66" s="161"/>
      <c r="AU66" s="161"/>
      <c r="AV66" s="161"/>
      <c r="AW66" s="161"/>
      <c r="AX66" s="161"/>
      <c r="AY66" s="161"/>
      <c r="AZ66" s="162"/>
      <c r="BA66" s="201"/>
    </row>
    <row r="67" spans="2:53" ht="35.1" customHeight="1" thickBot="1" x14ac:dyDescent="0.3">
      <c r="B67" s="201"/>
      <c r="C67" s="149"/>
      <c r="D67" s="284"/>
      <c r="E67" s="307"/>
      <c r="F67" s="308"/>
      <c r="G67" s="309"/>
      <c r="H67" s="49"/>
      <c r="I67" s="49"/>
      <c r="J67" s="49"/>
      <c r="K67" s="49"/>
      <c r="L67" s="49"/>
      <c r="M67" s="49"/>
      <c r="N67" s="49"/>
      <c r="O67" s="295"/>
      <c r="P67" s="296"/>
      <c r="Q67" s="296"/>
      <c r="R67" s="296"/>
      <c r="S67" s="296"/>
      <c r="T67" s="296"/>
      <c r="U67" s="296"/>
      <c r="V67" s="296"/>
      <c r="W67" s="296"/>
      <c r="X67" s="296"/>
      <c r="Y67" s="296"/>
      <c r="Z67" s="296"/>
      <c r="AA67" s="296"/>
      <c r="AB67" s="296"/>
      <c r="AC67" s="296"/>
      <c r="AD67" s="296"/>
      <c r="AE67" s="296"/>
      <c r="AF67" s="296"/>
      <c r="AG67" s="296"/>
      <c r="AH67" s="296"/>
      <c r="AI67" s="296"/>
      <c r="AJ67" s="296"/>
      <c r="AK67" s="296"/>
      <c r="AL67" s="296"/>
      <c r="AM67" s="296"/>
      <c r="AN67" s="296"/>
      <c r="AO67" s="296"/>
      <c r="AP67" s="296"/>
      <c r="AQ67" s="297"/>
      <c r="AR67" s="198"/>
      <c r="AS67" s="160"/>
      <c r="AT67" s="161"/>
      <c r="AU67" s="161"/>
      <c r="AV67" s="161"/>
      <c r="AW67" s="161"/>
      <c r="AX67" s="161"/>
      <c r="AY67" s="161"/>
      <c r="AZ67" s="162"/>
      <c r="BA67" s="201"/>
    </row>
    <row r="68" spans="2:53" ht="35.1" customHeight="1" x14ac:dyDescent="0.25">
      <c r="B68" s="201"/>
      <c r="C68" s="149"/>
      <c r="D68" s="283"/>
      <c r="E68" s="310" t="s">
        <v>119</v>
      </c>
      <c r="F68" s="311"/>
      <c r="G68" s="311"/>
      <c r="H68" s="311"/>
      <c r="I68" s="311"/>
      <c r="J68" s="311"/>
      <c r="K68" s="311"/>
      <c r="L68" s="311"/>
      <c r="M68" s="311"/>
      <c r="N68" s="311"/>
      <c r="O68" s="295"/>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7"/>
      <c r="AR68" s="198"/>
      <c r="AS68" s="160"/>
      <c r="AT68" s="161"/>
      <c r="AU68" s="161"/>
      <c r="AV68" s="161"/>
      <c r="AW68" s="161"/>
      <c r="AX68" s="161"/>
      <c r="AY68" s="161"/>
      <c r="AZ68" s="162"/>
      <c r="BA68" s="201"/>
    </row>
    <row r="69" spans="2:53" ht="35.1" customHeight="1" x14ac:dyDescent="0.25">
      <c r="B69" s="201"/>
      <c r="C69" s="149"/>
      <c r="D69" s="283"/>
      <c r="E69" s="310"/>
      <c r="F69" s="311"/>
      <c r="G69" s="311"/>
      <c r="H69" s="311"/>
      <c r="I69" s="311"/>
      <c r="J69" s="311"/>
      <c r="K69" s="311"/>
      <c r="L69" s="311"/>
      <c r="M69" s="311"/>
      <c r="N69" s="311"/>
      <c r="O69" s="295"/>
      <c r="P69" s="296"/>
      <c r="Q69" s="296"/>
      <c r="R69" s="296"/>
      <c r="S69" s="296"/>
      <c r="T69" s="296"/>
      <c r="U69" s="296"/>
      <c r="V69" s="296"/>
      <c r="W69" s="296"/>
      <c r="X69" s="296"/>
      <c r="Y69" s="296"/>
      <c r="Z69" s="296"/>
      <c r="AA69" s="296"/>
      <c r="AB69" s="296"/>
      <c r="AC69" s="296"/>
      <c r="AD69" s="296"/>
      <c r="AE69" s="296"/>
      <c r="AF69" s="296"/>
      <c r="AG69" s="296"/>
      <c r="AH69" s="296"/>
      <c r="AI69" s="296"/>
      <c r="AJ69" s="296"/>
      <c r="AK69" s="296"/>
      <c r="AL69" s="296"/>
      <c r="AM69" s="296"/>
      <c r="AN69" s="296"/>
      <c r="AO69" s="296"/>
      <c r="AP69" s="296"/>
      <c r="AQ69" s="297"/>
      <c r="AR69" s="198"/>
      <c r="AS69" s="160"/>
      <c r="AT69" s="161"/>
      <c r="AU69" s="161"/>
      <c r="AV69" s="161"/>
      <c r="AW69" s="161"/>
      <c r="AX69" s="161"/>
      <c r="AY69" s="161"/>
      <c r="AZ69" s="162"/>
      <c r="BA69" s="201"/>
    </row>
    <row r="70" spans="2:53" ht="35.1" customHeight="1" thickBot="1" x14ac:dyDescent="0.3">
      <c r="B70" s="201"/>
      <c r="C70" s="149"/>
      <c r="D70" s="283"/>
      <c r="E70" s="310"/>
      <c r="F70" s="311"/>
      <c r="G70" s="311"/>
      <c r="H70" s="311"/>
      <c r="I70" s="311"/>
      <c r="J70" s="311"/>
      <c r="K70" s="311"/>
      <c r="L70" s="311"/>
      <c r="M70" s="311"/>
      <c r="N70" s="311"/>
      <c r="O70" s="298"/>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300"/>
      <c r="AR70" s="198"/>
      <c r="AS70" s="160"/>
      <c r="AT70" s="161"/>
      <c r="AU70" s="161"/>
      <c r="AV70" s="161"/>
      <c r="AW70" s="161"/>
      <c r="AX70" s="161"/>
      <c r="AY70" s="161"/>
      <c r="AZ70" s="162"/>
      <c r="BA70" s="201"/>
    </row>
    <row r="71" spans="2:53" ht="35.1" customHeight="1" x14ac:dyDescent="0.25">
      <c r="B71" s="201"/>
      <c r="C71" s="149"/>
      <c r="D71" s="283"/>
      <c r="E71" s="310"/>
      <c r="F71" s="311"/>
      <c r="G71" s="311"/>
      <c r="H71" s="311"/>
      <c r="I71" s="311"/>
      <c r="J71" s="311"/>
      <c r="K71" s="311"/>
      <c r="L71" s="311"/>
      <c r="M71" s="311"/>
      <c r="N71" s="311"/>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50"/>
      <c r="AR71" s="197"/>
      <c r="AS71" s="160"/>
      <c r="AT71" s="161"/>
      <c r="AU71" s="161"/>
      <c r="AV71" s="161"/>
      <c r="AW71" s="161"/>
      <c r="AX71" s="161"/>
      <c r="AY71" s="161"/>
      <c r="AZ71" s="162"/>
      <c r="BA71" s="201"/>
    </row>
    <row r="72" spans="2:53" ht="35.1" customHeight="1" x14ac:dyDescent="0.25">
      <c r="B72" s="201"/>
      <c r="C72" s="149"/>
      <c r="D72" s="283"/>
      <c r="E72" s="310"/>
      <c r="F72" s="311"/>
      <c r="G72" s="311"/>
      <c r="H72" s="311"/>
      <c r="I72" s="311"/>
      <c r="J72" s="311"/>
      <c r="K72" s="311"/>
      <c r="L72" s="311"/>
      <c r="M72" s="311"/>
      <c r="N72" s="311"/>
      <c r="O72" s="49"/>
      <c r="P72" s="49"/>
      <c r="Q72" s="49"/>
      <c r="R72" s="49"/>
      <c r="S72" s="49"/>
      <c r="T72" s="49"/>
      <c r="U72" s="49"/>
      <c r="V72" s="49"/>
      <c r="W72" s="49"/>
      <c r="X72" s="49"/>
      <c r="Y72" s="49"/>
      <c r="Z72" s="49"/>
      <c r="AA72" s="49"/>
      <c r="AB72" s="49"/>
      <c r="AC72" s="49"/>
      <c r="AD72" s="49"/>
      <c r="AE72" s="49"/>
      <c r="AF72" s="49"/>
      <c r="AG72" s="49"/>
      <c r="AH72" s="49"/>
      <c r="AI72" s="49"/>
      <c r="AJ72" s="49"/>
      <c r="AK72" s="49"/>
      <c r="AL72" s="49"/>
      <c r="AM72" s="49"/>
      <c r="AN72" s="49"/>
      <c r="AO72" s="49"/>
      <c r="AP72" s="49"/>
      <c r="AQ72" s="50"/>
      <c r="AR72" s="197"/>
      <c r="AS72" s="160"/>
      <c r="AT72" s="161"/>
      <c r="AU72" s="161"/>
      <c r="AV72" s="161"/>
      <c r="AW72" s="161"/>
      <c r="AX72" s="161"/>
      <c r="AY72" s="161"/>
      <c r="AZ72" s="162"/>
      <c r="BA72" s="201"/>
    </row>
    <row r="73" spans="2:53" ht="35.1" customHeight="1" thickBot="1" x14ac:dyDescent="0.3">
      <c r="B73" s="201"/>
      <c r="C73" s="150"/>
      <c r="D73" s="283"/>
      <c r="E73" s="312"/>
      <c r="F73" s="313"/>
      <c r="G73" s="313"/>
      <c r="H73" s="313"/>
      <c r="I73" s="313"/>
      <c r="J73" s="313"/>
      <c r="K73" s="313"/>
      <c r="L73" s="313"/>
      <c r="M73" s="313"/>
      <c r="N73" s="313"/>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2"/>
      <c r="AR73" s="197"/>
      <c r="AS73" s="163"/>
      <c r="AT73" s="164"/>
      <c r="AU73" s="164"/>
      <c r="AV73" s="164"/>
      <c r="AW73" s="164"/>
      <c r="AX73" s="164"/>
      <c r="AY73" s="164"/>
      <c r="AZ73" s="165"/>
      <c r="BA73" s="201"/>
    </row>
    <row r="74" spans="2:53" ht="15.75" thickBot="1" x14ac:dyDescent="0.3">
      <c r="B74" s="202"/>
      <c r="C74" s="45"/>
      <c r="D74" s="46"/>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46"/>
      <c r="AS74" s="203"/>
      <c r="AT74" s="203"/>
      <c r="AU74" s="203"/>
      <c r="AV74" s="203"/>
      <c r="AW74" s="203"/>
      <c r="AX74" s="203"/>
      <c r="AY74" s="203"/>
      <c r="AZ74" s="203"/>
      <c r="BA74" s="287"/>
    </row>
  </sheetData>
  <mergeCells count="61">
    <mergeCell ref="AM8:AW36"/>
    <mergeCell ref="Z24:Z30"/>
    <mergeCell ref="Z31:AJ31"/>
    <mergeCell ref="B2:B74"/>
    <mergeCell ref="C2:BA2"/>
    <mergeCell ref="D31:D73"/>
    <mergeCell ref="E44:E63"/>
    <mergeCell ref="BA3:BA74"/>
    <mergeCell ref="E31:E42"/>
    <mergeCell ref="AK31:AK42"/>
    <mergeCell ref="F32:AJ42"/>
    <mergeCell ref="O65:AQ70"/>
    <mergeCell ref="E65:G67"/>
    <mergeCell ref="E68:N73"/>
    <mergeCell ref="T22:T29"/>
    <mergeCell ref="U22:AA22"/>
    <mergeCell ref="T21:AB21"/>
    <mergeCell ref="AB22:AB29"/>
    <mergeCell ref="V24:Y31"/>
    <mergeCell ref="U23:Z23"/>
    <mergeCell ref="U24:U31"/>
    <mergeCell ref="F31:T31"/>
    <mergeCell ref="G29:R29"/>
    <mergeCell ref="S21:S29"/>
    <mergeCell ref="K18:K28"/>
    <mergeCell ref="G7:J28"/>
    <mergeCell ref="L7:R28"/>
    <mergeCell ref="S7:AJ20"/>
    <mergeCell ref="AC21:AJ28"/>
    <mergeCell ref="AS74:AZ74"/>
    <mergeCell ref="E74:AQ74"/>
    <mergeCell ref="AR46:AW46"/>
    <mergeCell ref="AM47:AQ54"/>
    <mergeCell ref="AB30:AK30"/>
    <mergeCell ref="E43:AW43"/>
    <mergeCell ref="E64:AQ64"/>
    <mergeCell ref="AQ37:AW42"/>
    <mergeCell ref="D30:T30"/>
    <mergeCell ref="AL6:AL42"/>
    <mergeCell ref="AK7:AK28"/>
    <mergeCell ref="G6:AK6"/>
    <mergeCell ref="K7:K15"/>
    <mergeCell ref="AC29:AK29"/>
    <mergeCell ref="F5:F29"/>
    <mergeCell ref="AM7:AW7"/>
    <mergeCell ref="AM3:AZ6"/>
    <mergeCell ref="AY7:AZ46"/>
    <mergeCell ref="C3:E29"/>
    <mergeCell ref="F3:AL4"/>
    <mergeCell ref="C30:C73"/>
    <mergeCell ref="AM37:AP42"/>
    <mergeCell ref="AS55:AZ73"/>
    <mergeCell ref="AS47:AZ54"/>
    <mergeCell ref="AR44:AW45"/>
    <mergeCell ref="AM44:AQ46"/>
    <mergeCell ref="F44:AL63"/>
    <mergeCell ref="AM55:AQ63"/>
    <mergeCell ref="AX7:AX46"/>
    <mergeCell ref="AR47:AR73"/>
    <mergeCell ref="G5:AL5"/>
    <mergeCell ref="AA23:AA30"/>
  </mergeCells>
  <pageMargins left="0" right="0.11811023622047245" top="0.74803149606299213" bottom="0.74803149606299213" header="0.31496062992125984" footer="0.31496062992125984"/>
  <pageSetup paperSize="9" scale="30" orientation="landscape" r:id="rId1"/>
  <colBreaks count="1" manualBreakCount="1">
    <brk id="22" max="9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4C7A1-7DCD-4E84-9D2C-62C29E933045}">
  <sheetPr>
    <pageSetUpPr fitToPage="1"/>
  </sheetPr>
  <dimension ref="A1:X55"/>
  <sheetViews>
    <sheetView topLeftCell="B1" zoomScale="90" zoomScaleNormal="90" workbookViewId="0">
      <selection activeCell="N13" sqref="N13"/>
    </sheetView>
  </sheetViews>
  <sheetFormatPr defaultRowHeight="15" x14ac:dyDescent="0.25"/>
  <cols>
    <col min="1" max="1" width="3.7109375" customWidth="1"/>
    <col min="2" max="2" width="8.28515625" customWidth="1"/>
    <col min="3" max="3" width="11.28515625" customWidth="1"/>
    <col min="4" max="4" width="10.85546875" customWidth="1"/>
    <col min="5" max="5" width="3.140625" customWidth="1"/>
    <col min="6" max="6" width="2.5703125" customWidth="1"/>
    <col min="7" max="7" width="5.42578125" customWidth="1"/>
    <col min="8" max="9" width="2.5703125" customWidth="1"/>
    <col min="10" max="10" width="10.28515625" customWidth="1"/>
    <col min="11" max="11" width="6.5703125" customWidth="1"/>
    <col min="12" max="12" width="10.85546875" customWidth="1"/>
    <col min="13" max="13" width="6.28515625" customWidth="1"/>
    <col min="14" max="14" width="9.5703125" customWidth="1"/>
    <col min="15" max="15" width="7.28515625" customWidth="1"/>
    <col min="16" max="16" width="6" customWidth="1"/>
    <col min="17" max="17" width="4" customWidth="1"/>
    <col min="18" max="18" width="15.28515625" customWidth="1"/>
    <col min="19" max="19" width="11.5703125" customWidth="1"/>
    <col min="20" max="20" width="16.28515625" customWidth="1"/>
    <col min="21" max="21" width="12.7109375" customWidth="1"/>
    <col min="22" max="22" width="9.85546875" customWidth="1"/>
    <col min="23" max="23" width="15.28515625" customWidth="1"/>
    <col min="24" max="24" width="9.28515625" customWidth="1"/>
  </cols>
  <sheetData>
    <row r="1" spans="1:24" ht="15.75" x14ac:dyDescent="0.25">
      <c r="A1" s="70"/>
      <c r="B1" s="53"/>
      <c r="C1" s="53"/>
      <c r="D1" s="53"/>
      <c r="E1" s="53"/>
      <c r="F1" s="53"/>
      <c r="G1" s="53"/>
      <c r="H1" s="53"/>
      <c r="I1" s="53"/>
      <c r="J1" s="53"/>
      <c r="K1" s="53"/>
      <c r="L1" s="53"/>
      <c r="M1" s="53"/>
      <c r="N1" s="53"/>
      <c r="O1" s="53"/>
      <c r="P1" s="53"/>
      <c r="Q1" s="53"/>
      <c r="R1" s="53"/>
      <c r="S1" s="53"/>
      <c r="T1" s="53"/>
      <c r="U1" s="53"/>
      <c r="V1" s="53"/>
      <c r="W1" s="71"/>
      <c r="X1" s="72"/>
    </row>
    <row r="2" spans="1:24" s="1" customFormat="1" ht="30" customHeight="1" thickBot="1" x14ac:dyDescent="0.3">
      <c r="A2" s="77"/>
      <c r="Q2" s="316" t="s">
        <v>127</v>
      </c>
      <c r="R2" s="316"/>
      <c r="S2" s="316"/>
      <c r="T2" s="316"/>
      <c r="W2" s="39"/>
      <c r="X2" s="68"/>
    </row>
    <row r="3" spans="1:24" ht="24.75" customHeight="1" x14ac:dyDescent="0.25">
      <c r="A3" s="55"/>
      <c r="N3" t="s">
        <v>146</v>
      </c>
      <c r="Q3" s="78">
        <v>1</v>
      </c>
      <c r="R3" s="326" t="s">
        <v>128</v>
      </c>
      <c r="S3" s="326"/>
      <c r="T3" s="326"/>
      <c r="U3" s="326"/>
      <c r="V3" s="326"/>
      <c r="W3" s="326"/>
      <c r="X3" s="327"/>
    </row>
    <row r="4" spans="1:24" ht="19.5" customHeight="1" x14ac:dyDescent="0.25">
      <c r="A4" s="55"/>
      <c r="C4" s="1" t="s">
        <v>172</v>
      </c>
      <c r="Q4" s="79">
        <v>2</v>
      </c>
      <c r="R4" s="324" t="s">
        <v>141</v>
      </c>
      <c r="S4" s="324"/>
      <c r="T4" s="324"/>
      <c r="U4" s="324"/>
      <c r="V4" s="324"/>
      <c r="W4" s="324"/>
      <c r="X4" s="325"/>
    </row>
    <row r="5" spans="1:24" ht="20.25" customHeight="1" x14ac:dyDescent="0.3">
      <c r="A5" s="55"/>
      <c r="D5" s="315"/>
      <c r="E5" s="315"/>
      <c r="F5" s="315"/>
      <c r="G5" s="315"/>
      <c r="H5" s="315"/>
      <c r="I5" s="315"/>
      <c r="J5" s="315"/>
      <c r="K5" s="315"/>
      <c r="L5" s="73" t="s">
        <v>137</v>
      </c>
      <c r="M5" s="13"/>
      <c r="Q5" s="79">
        <v>3</v>
      </c>
      <c r="R5" s="324" t="s">
        <v>142</v>
      </c>
      <c r="S5" s="324"/>
      <c r="T5" s="324"/>
      <c r="U5" s="324"/>
      <c r="V5" s="324"/>
      <c r="W5" s="324"/>
      <c r="X5" s="325"/>
    </row>
    <row r="6" spans="1:24" ht="15.75" x14ac:dyDescent="0.25">
      <c r="A6" s="55"/>
      <c r="N6" s="66" t="s">
        <v>135</v>
      </c>
      <c r="Q6" s="80">
        <v>4</v>
      </c>
      <c r="R6" s="328" t="s">
        <v>145</v>
      </c>
      <c r="S6" s="328"/>
      <c r="T6" s="328"/>
      <c r="U6" s="328"/>
      <c r="V6" s="328"/>
      <c r="W6" s="328"/>
      <c r="X6" s="329"/>
    </row>
    <row r="7" spans="1:24" ht="20.25" customHeight="1" thickBot="1" x14ac:dyDescent="0.3">
      <c r="A7" s="55"/>
      <c r="C7" s="319"/>
      <c r="D7" s="74"/>
      <c r="E7" s="74"/>
      <c r="F7" s="74"/>
      <c r="G7" s="75" t="s">
        <v>134</v>
      </c>
      <c r="H7" s="74"/>
      <c r="I7" s="74"/>
      <c r="J7" s="74"/>
      <c r="Q7" s="80">
        <v>5</v>
      </c>
      <c r="R7" s="330" t="s">
        <v>147</v>
      </c>
      <c r="S7" s="330"/>
      <c r="T7" s="330"/>
      <c r="U7" s="330"/>
      <c r="V7" s="330"/>
      <c r="W7" s="330"/>
      <c r="X7" s="331"/>
    </row>
    <row r="8" spans="1:24" ht="23.25" customHeight="1" thickTop="1" x14ac:dyDescent="0.25">
      <c r="A8" s="55"/>
      <c r="C8" s="319"/>
      <c r="D8" s="61"/>
      <c r="E8" s="317" t="s">
        <v>130</v>
      </c>
      <c r="F8" s="61"/>
      <c r="G8" s="334"/>
      <c r="H8" s="65"/>
      <c r="I8" s="61"/>
      <c r="J8" s="61"/>
      <c r="L8" s="320"/>
      <c r="N8" s="66" t="s">
        <v>168</v>
      </c>
      <c r="Q8" s="79">
        <v>6</v>
      </c>
      <c r="R8" s="332" t="s">
        <v>148</v>
      </c>
      <c r="S8" s="332"/>
      <c r="T8" s="332"/>
      <c r="U8" s="332"/>
      <c r="V8" s="332"/>
      <c r="W8" s="332"/>
      <c r="X8" s="333"/>
    </row>
    <row r="9" spans="1:24" ht="19.5" customHeight="1" thickBot="1" x14ac:dyDescent="0.3">
      <c r="A9" s="55"/>
      <c r="B9" s="315"/>
      <c r="C9" s="315"/>
      <c r="D9" s="60" t="s">
        <v>129</v>
      </c>
      <c r="E9" s="317"/>
      <c r="G9" s="335"/>
      <c r="K9" s="62"/>
      <c r="L9" s="321"/>
      <c r="M9" s="60"/>
      <c r="Q9" s="81">
        <v>7</v>
      </c>
      <c r="R9" s="369" t="s">
        <v>171</v>
      </c>
      <c r="S9" s="369"/>
      <c r="T9" s="369"/>
      <c r="U9" s="369"/>
      <c r="V9" s="369"/>
      <c r="W9" s="369"/>
      <c r="X9" s="370"/>
    </row>
    <row r="10" spans="1:24" ht="17.25" customHeight="1" thickTop="1" x14ac:dyDescent="0.25">
      <c r="A10" s="55"/>
      <c r="C10" s="364"/>
      <c r="E10" s="317" t="s">
        <v>130</v>
      </c>
      <c r="F10" s="336" t="s">
        <v>139</v>
      </c>
      <c r="G10" s="337"/>
      <c r="H10" s="338"/>
      <c r="I10" s="64"/>
      <c r="K10" s="62"/>
      <c r="M10" s="74"/>
      <c r="P10" s="76"/>
      <c r="R10" s="69"/>
      <c r="S10" s="69"/>
      <c r="T10" s="69"/>
      <c r="U10" s="69"/>
      <c r="V10" s="69"/>
      <c r="W10" s="69"/>
      <c r="X10" s="84"/>
    </row>
    <row r="11" spans="1:24" ht="15.75" customHeight="1" thickBot="1" x14ac:dyDescent="0.3">
      <c r="A11" s="55"/>
      <c r="C11" s="364"/>
      <c r="E11" s="317"/>
      <c r="F11" s="339"/>
      <c r="G11" s="337"/>
      <c r="H11" s="340"/>
      <c r="I11" s="64"/>
      <c r="K11" s="66" t="s">
        <v>169</v>
      </c>
      <c r="R11" s="39"/>
      <c r="S11" s="59"/>
      <c r="T11" s="59"/>
      <c r="U11" s="59"/>
      <c r="V11" s="59"/>
      <c r="X11" s="56"/>
    </row>
    <row r="12" spans="1:24" ht="11.25" customHeight="1" thickTop="1" thickBot="1" x14ac:dyDescent="0.3">
      <c r="A12" s="55"/>
      <c r="D12" s="318" t="s">
        <v>156</v>
      </c>
      <c r="E12" s="342" t="s">
        <v>138</v>
      </c>
      <c r="F12" s="343"/>
      <c r="G12" s="343"/>
      <c r="H12" s="343"/>
      <c r="I12" s="344"/>
      <c r="J12" s="63"/>
      <c r="Q12" s="365" t="s">
        <v>131</v>
      </c>
      <c r="R12" s="366"/>
      <c r="S12" s="366"/>
      <c r="T12" s="366"/>
      <c r="U12" s="366"/>
      <c r="V12" s="366"/>
      <c r="W12" s="53"/>
      <c r="X12" s="54"/>
    </row>
    <row r="13" spans="1:24" ht="12" customHeight="1" x14ac:dyDescent="0.25">
      <c r="A13" s="55"/>
      <c r="B13" s="315"/>
      <c r="C13" s="315"/>
      <c r="D13" s="318"/>
      <c r="E13" s="345"/>
      <c r="F13" s="343"/>
      <c r="G13" s="343"/>
      <c r="H13" s="343"/>
      <c r="I13" s="346"/>
      <c r="J13" s="63"/>
      <c r="O13" s="47"/>
      <c r="Q13" s="367"/>
      <c r="R13" s="368"/>
      <c r="S13" s="368"/>
      <c r="T13" s="368"/>
      <c r="U13" s="368"/>
      <c r="V13" s="368"/>
      <c r="W13" s="53"/>
      <c r="X13" s="54"/>
    </row>
    <row r="14" spans="1:24" ht="12.75" customHeight="1" x14ac:dyDescent="0.25">
      <c r="A14" s="55"/>
      <c r="D14" s="318"/>
      <c r="E14" s="347"/>
      <c r="F14" s="315"/>
      <c r="G14" s="315"/>
      <c r="H14" s="315"/>
      <c r="I14" s="348"/>
      <c r="J14" s="63"/>
      <c r="L14" s="59"/>
      <c r="Q14" s="367"/>
      <c r="R14" s="368"/>
      <c r="S14" s="368"/>
      <c r="T14" s="368"/>
      <c r="U14" s="368"/>
      <c r="V14" s="368"/>
      <c r="X14" s="56"/>
    </row>
    <row r="15" spans="1:24" ht="20.25" customHeight="1" thickBot="1" x14ac:dyDescent="0.3">
      <c r="A15" s="55"/>
      <c r="D15" s="318"/>
      <c r="E15" s="347"/>
      <c r="F15" s="315"/>
      <c r="G15" s="315"/>
      <c r="H15" s="315"/>
      <c r="I15" s="348"/>
      <c r="J15" s="63"/>
      <c r="Q15" s="322" t="s">
        <v>132</v>
      </c>
      <c r="R15" s="323"/>
      <c r="S15" s="323"/>
      <c r="T15" s="323"/>
      <c r="U15" s="323"/>
      <c r="V15" s="45"/>
      <c r="W15" s="45"/>
      <c r="X15" s="58"/>
    </row>
    <row r="16" spans="1:24" x14ac:dyDescent="0.25">
      <c r="A16" s="55"/>
      <c r="Q16" s="349" t="s">
        <v>144</v>
      </c>
      <c r="R16" s="350"/>
      <c r="S16" s="350"/>
      <c r="T16" s="350"/>
      <c r="U16" s="350"/>
      <c r="V16" s="350"/>
      <c r="W16" s="350"/>
      <c r="X16" s="351"/>
    </row>
    <row r="17" spans="1:24" x14ac:dyDescent="0.25">
      <c r="A17" s="55"/>
      <c r="D17" s="341" t="s">
        <v>136</v>
      </c>
      <c r="E17" s="341"/>
      <c r="F17" s="341"/>
      <c r="G17" s="341"/>
      <c r="H17" s="341"/>
      <c r="I17" s="341"/>
      <c r="J17" s="341"/>
      <c r="K17" s="66" t="s">
        <v>168</v>
      </c>
      <c r="Q17" s="352"/>
      <c r="R17" s="353"/>
      <c r="S17" s="353"/>
      <c r="T17" s="353"/>
      <c r="U17" s="353"/>
      <c r="V17" s="353"/>
      <c r="W17" s="353"/>
      <c r="X17" s="354"/>
    </row>
    <row r="18" spans="1:24" ht="20.25" customHeight="1" thickBot="1" x14ac:dyDescent="0.3">
      <c r="A18" s="55"/>
      <c r="D18" s="358"/>
      <c r="E18" s="358"/>
      <c r="F18" s="358"/>
      <c r="G18" s="358"/>
      <c r="H18" s="358"/>
      <c r="I18" s="358"/>
      <c r="J18" s="358"/>
      <c r="Q18" s="355"/>
      <c r="R18" s="356"/>
      <c r="S18" s="356"/>
      <c r="T18" s="356"/>
      <c r="U18" s="356"/>
      <c r="V18" s="356"/>
      <c r="W18" s="356"/>
      <c r="X18" s="357"/>
    </row>
    <row r="19" spans="1:24" ht="27.75" customHeight="1" thickBot="1" x14ac:dyDescent="0.3">
      <c r="A19" s="55"/>
      <c r="C19" s="362" t="s">
        <v>140</v>
      </c>
      <c r="D19" s="211"/>
      <c r="E19" s="211"/>
      <c r="F19" s="211"/>
      <c r="G19" s="211"/>
      <c r="H19" s="211"/>
      <c r="I19" s="211"/>
      <c r="J19" s="211"/>
      <c r="K19" s="211"/>
      <c r="L19" s="363"/>
      <c r="Q19" s="359" t="s">
        <v>143</v>
      </c>
      <c r="R19" s="360"/>
      <c r="S19" s="360"/>
      <c r="T19" s="360"/>
      <c r="U19" s="360"/>
      <c r="V19" s="360"/>
      <c r="W19" s="360"/>
      <c r="X19" s="361"/>
    </row>
    <row r="20" spans="1:24" ht="21.75" customHeight="1" thickBot="1" x14ac:dyDescent="0.3">
      <c r="A20" s="57"/>
      <c r="B20" s="45"/>
      <c r="C20" s="45"/>
      <c r="D20" s="45"/>
      <c r="E20" s="45"/>
      <c r="F20" s="45"/>
      <c r="G20" s="45"/>
      <c r="H20" s="45"/>
      <c r="I20" s="45"/>
      <c r="J20" s="45"/>
      <c r="K20" s="45"/>
      <c r="L20" s="45"/>
      <c r="M20" s="45"/>
      <c r="N20" s="45"/>
      <c r="O20" s="45"/>
      <c r="P20" s="45"/>
      <c r="Q20" s="45"/>
      <c r="R20" s="45"/>
      <c r="S20" s="45"/>
      <c r="T20" s="45"/>
      <c r="U20" s="45"/>
      <c r="V20" s="45"/>
      <c r="W20" s="45"/>
      <c r="X20" s="58"/>
    </row>
    <row r="21" spans="1:24" ht="21.75" customHeight="1" x14ac:dyDescent="0.25">
      <c r="A21" s="55"/>
      <c r="D21" s="59"/>
    </row>
    <row r="22" spans="1:24" ht="15" customHeight="1" x14ac:dyDescent="0.25"/>
    <row r="23" spans="1:24" ht="15" customHeight="1" x14ac:dyDescent="0.25"/>
    <row r="38" spans="16:23" x14ac:dyDescent="0.25">
      <c r="P38" s="315"/>
      <c r="Q38" s="315"/>
      <c r="R38" s="315"/>
      <c r="S38" s="315"/>
      <c r="T38" s="315"/>
      <c r="U38" s="315"/>
      <c r="V38" s="315"/>
      <c r="W38" s="315"/>
    </row>
    <row r="39" spans="16:23" x14ac:dyDescent="0.25">
      <c r="P39" s="315"/>
      <c r="Q39" s="315"/>
      <c r="R39" s="315"/>
      <c r="S39" s="315"/>
      <c r="T39" s="315"/>
      <c r="U39" s="315"/>
      <c r="V39" s="315"/>
      <c r="W39" s="315"/>
    </row>
    <row r="40" spans="16:23" x14ac:dyDescent="0.25">
      <c r="P40" s="315"/>
      <c r="Q40" s="315"/>
      <c r="R40" s="315"/>
      <c r="S40" s="315"/>
      <c r="T40" s="315"/>
      <c r="U40" s="315"/>
      <c r="V40" s="315"/>
      <c r="W40" s="315"/>
    </row>
    <row r="41" spans="16:23" x14ac:dyDescent="0.25">
      <c r="P41" s="315"/>
      <c r="Q41" s="315"/>
      <c r="R41" s="315"/>
      <c r="S41" s="315"/>
      <c r="T41" s="315"/>
      <c r="U41" s="315"/>
      <c r="V41" s="315"/>
      <c r="W41" s="315"/>
    </row>
    <row r="42" spans="16:23" x14ac:dyDescent="0.25">
      <c r="P42" s="315"/>
      <c r="Q42" s="315"/>
      <c r="R42" s="315"/>
      <c r="S42" s="315"/>
      <c r="T42" s="315"/>
      <c r="U42" s="315"/>
      <c r="V42" s="315"/>
      <c r="W42" s="315"/>
    </row>
    <row r="43" spans="16:23" x14ac:dyDescent="0.25">
      <c r="P43" s="315"/>
      <c r="Q43" s="315"/>
      <c r="R43" s="315"/>
      <c r="S43" s="315"/>
      <c r="T43" s="315"/>
      <c r="U43" s="315"/>
      <c r="V43" s="315"/>
      <c r="W43" s="315"/>
    </row>
    <row r="44" spans="16:23" x14ac:dyDescent="0.25">
      <c r="P44" s="315"/>
      <c r="Q44" s="315"/>
      <c r="R44" s="315"/>
      <c r="S44" s="315"/>
      <c r="T44" s="315"/>
      <c r="U44" s="315"/>
      <c r="V44" s="315"/>
      <c r="W44" s="315"/>
    </row>
    <row r="45" spans="16:23" x14ac:dyDescent="0.25">
      <c r="P45" s="315"/>
      <c r="Q45" s="315"/>
      <c r="R45" s="315"/>
      <c r="S45" s="315"/>
      <c r="T45" s="315"/>
      <c r="U45" s="315"/>
      <c r="V45" s="315"/>
      <c r="W45" s="315"/>
    </row>
    <row r="46" spans="16:23" x14ac:dyDescent="0.25">
      <c r="P46" s="315"/>
      <c r="Q46" s="315"/>
      <c r="R46" s="315"/>
      <c r="S46" s="315"/>
      <c r="T46" s="315"/>
      <c r="U46" s="315"/>
      <c r="V46" s="315"/>
      <c r="W46" s="315"/>
    </row>
    <row r="47" spans="16:23" x14ac:dyDescent="0.25">
      <c r="P47" s="315"/>
      <c r="Q47" s="315"/>
      <c r="R47" s="315"/>
      <c r="S47" s="315"/>
      <c r="T47" s="315"/>
      <c r="U47" s="315"/>
      <c r="V47" s="315"/>
      <c r="W47" s="315"/>
    </row>
    <row r="48" spans="16:23" x14ac:dyDescent="0.25">
      <c r="P48" s="315"/>
      <c r="Q48" s="315"/>
      <c r="R48" s="315"/>
      <c r="S48" s="315"/>
      <c r="T48" s="315"/>
      <c r="U48" s="315"/>
      <c r="V48" s="315"/>
      <c r="W48" s="315"/>
    </row>
    <row r="49" spans="16:23" x14ac:dyDescent="0.25">
      <c r="P49" s="315"/>
      <c r="Q49" s="315"/>
      <c r="R49" s="315"/>
      <c r="S49" s="315"/>
      <c r="T49" s="315"/>
      <c r="U49" s="315"/>
      <c r="V49" s="315"/>
      <c r="W49" s="315"/>
    </row>
    <row r="50" spans="16:23" x14ac:dyDescent="0.25">
      <c r="P50" s="315"/>
      <c r="Q50" s="315"/>
      <c r="R50" s="315"/>
      <c r="S50" s="315"/>
      <c r="T50" s="315"/>
      <c r="U50" s="315"/>
      <c r="V50" s="315"/>
      <c r="W50" s="315"/>
    </row>
    <row r="51" spans="16:23" x14ac:dyDescent="0.25">
      <c r="P51" s="315"/>
      <c r="Q51" s="315"/>
      <c r="R51" s="315"/>
      <c r="S51" s="315"/>
      <c r="T51" s="315"/>
      <c r="U51" s="315"/>
      <c r="V51" s="315"/>
      <c r="W51" s="315"/>
    </row>
    <row r="52" spans="16:23" x14ac:dyDescent="0.25">
      <c r="P52" s="315"/>
      <c r="Q52" s="315"/>
      <c r="R52" s="315"/>
      <c r="S52" s="315"/>
      <c r="T52" s="315"/>
      <c r="U52" s="315"/>
      <c r="V52" s="315"/>
      <c r="W52" s="315"/>
    </row>
    <row r="53" spans="16:23" x14ac:dyDescent="0.25">
      <c r="P53" s="315"/>
      <c r="Q53" s="315"/>
      <c r="R53" s="315"/>
      <c r="S53" s="315"/>
      <c r="T53" s="315"/>
      <c r="U53" s="315"/>
      <c r="V53" s="315"/>
      <c r="W53" s="315"/>
    </row>
    <row r="54" spans="16:23" x14ac:dyDescent="0.25">
      <c r="P54" s="315"/>
      <c r="Q54" s="315"/>
      <c r="R54" s="315"/>
      <c r="S54" s="315"/>
      <c r="T54" s="315"/>
      <c r="U54" s="315"/>
      <c r="V54" s="315"/>
      <c r="W54" s="315"/>
    </row>
    <row r="55" spans="16:23" x14ac:dyDescent="0.25">
      <c r="P55" s="315"/>
      <c r="Q55" s="315"/>
      <c r="R55" s="315"/>
      <c r="S55" s="315"/>
      <c r="T55" s="315"/>
      <c r="U55" s="315"/>
      <c r="V55" s="315"/>
      <c r="W55" s="315"/>
    </row>
  </sheetData>
  <mergeCells count="29">
    <mergeCell ref="P38:W55"/>
    <mergeCell ref="G8:G9"/>
    <mergeCell ref="F10:H11"/>
    <mergeCell ref="D17:J17"/>
    <mergeCell ref="E12:I13"/>
    <mergeCell ref="E14:I15"/>
    <mergeCell ref="Q16:X18"/>
    <mergeCell ref="D18:J18"/>
    <mergeCell ref="Q19:X19"/>
    <mergeCell ref="C19:L19"/>
    <mergeCell ref="C10:C11"/>
    <mergeCell ref="Q12:V14"/>
    <mergeCell ref="R9:X9"/>
    <mergeCell ref="D5:K5"/>
    <mergeCell ref="Q2:T2"/>
    <mergeCell ref="E10:E11"/>
    <mergeCell ref="D12:D15"/>
    <mergeCell ref="B13:C13"/>
    <mergeCell ref="C7:C8"/>
    <mergeCell ref="L8:L9"/>
    <mergeCell ref="B9:C9"/>
    <mergeCell ref="E8:E9"/>
    <mergeCell ref="Q15:U15"/>
    <mergeCell ref="R5:X5"/>
    <mergeCell ref="R3:X3"/>
    <mergeCell ref="R4:X4"/>
    <mergeCell ref="R6:X6"/>
    <mergeCell ref="R7:X7"/>
    <mergeCell ref="R8:X8"/>
  </mergeCells>
  <pageMargins left="0.11811023622047245" right="0.11811023622047245" top="1.39" bottom="1.05" header="0.31496062992125984" footer="0.31496062992125984"/>
  <pageSetup paperSize="9" scale="7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79"/>
  <sheetViews>
    <sheetView workbookViewId="0">
      <selection activeCell="G17" sqref="G17"/>
    </sheetView>
  </sheetViews>
  <sheetFormatPr defaultRowHeight="15" x14ac:dyDescent="0.25"/>
  <cols>
    <col min="1" max="15" width="9.140625" style="1"/>
    <col min="16" max="17" width="11.140625" style="1" customWidth="1"/>
    <col min="18" max="19" width="9.140625" style="1"/>
    <col min="20" max="20" width="11.28515625" style="1" customWidth="1"/>
    <col min="21" max="21" width="10.140625" style="1" customWidth="1"/>
    <col min="22" max="22" width="11.5703125" style="1" customWidth="1"/>
    <col min="23" max="16384" width="9.140625" style="1"/>
  </cols>
  <sheetData>
    <row r="1" spans="1:31" ht="15" customHeight="1" x14ac:dyDescent="0.25">
      <c r="A1" s="389" t="s">
        <v>42</v>
      </c>
      <c r="B1" s="389"/>
      <c r="C1" s="389"/>
      <c r="D1" s="389"/>
      <c r="E1" s="389"/>
      <c r="F1" s="389"/>
      <c r="G1" s="389"/>
      <c r="H1" s="389"/>
      <c r="I1" s="389"/>
      <c r="J1" s="389"/>
      <c r="K1" s="389"/>
    </row>
    <row r="2" spans="1:31" ht="15" customHeight="1" x14ac:dyDescent="0.25">
      <c r="A2" s="389"/>
      <c r="B2" s="389"/>
      <c r="C2" s="389"/>
      <c r="D2" s="389"/>
      <c r="E2" s="389"/>
      <c r="F2" s="389"/>
      <c r="G2" s="389"/>
      <c r="H2" s="389"/>
      <c r="I2" s="389"/>
      <c r="J2" s="389"/>
      <c r="K2" s="389"/>
    </row>
    <row r="3" spans="1:31" ht="15" customHeight="1" x14ac:dyDescent="0.25">
      <c r="A3" s="389"/>
      <c r="B3" s="389"/>
      <c r="C3" s="389"/>
      <c r="D3" s="389"/>
      <c r="E3" s="389"/>
      <c r="F3" s="389"/>
      <c r="G3" s="389"/>
      <c r="H3" s="389"/>
      <c r="I3" s="389"/>
      <c r="J3" s="389"/>
      <c r="K3" s="389"/>
      <c r="X3" s="20"/>
      <c r="Y3" s="20"/>
      <c r="Z3" s="20"/>
    </row>
    <row r="4" spans="1:31" ht="20.25" customHeight="1" x14ac:dyDescent="0.25">
      <c r="A4" s="390" t="s">
        <v>43</v>
      </c>
      <c r="B4" s="390" t="s">
        <v>44</v>
      </c>
      <c r="C4" s="390"/>
      <c r="D4" s="390"/>
      <c r="E4" s="390" t="s">
        <v>45</v>
      </c>
      <c r="F4" s="390"/>
      <c r="G4" s="112" t="s">
        <v>62</v>
      </c>
      <c r="H4" s="113"/>
      <c r="I4" s="113"/>
      <c r="J4" s="113"/>
      <c r="K4" s="113"/>
      <c r="L4" s="114"/>
      <c r="M4" s="388" t="s">
        <v>60</v>
      </c>
      <c r="N4" s="388" t="s">
        <v>66</v>
      </c>
      <c r="O4" s="388" t="s">
        <v>52</v>
      </c>
      <c r="P4" s="390" t="s">
        <v>53</v>
      </c>
      <c r="Q4" s="388" t="s">
        <v>54</v>
      </c>
      <c r="R4" s="388" t="s">
        <v>64</v>
      </c>
      <c r="S4" s="376" t="s">
        <v>63</v>
      </c>
      <c r="T4" s="388" t="s">
        <v>55</v>
      </c>
      <c r="U4" s="390" t="s">
        <v>56</v>
      </c>
      <c r="V4" s="390"/>
      <c r="X4" s="20"/>
      <c r="Y4" s="20"/>
      <c r="Z4" s="20"/>
    </row>
    <row r="5" spans="1:31" x14ac:dyDescent="0.25">
      <c r="A5" s="390"/>
      <c r="B5" s="390"/>
      <c r="C5" s="390"/>
      <c r="D5" s="390"/>
      <c r="E5" s="390"/>
      <c r="F5" s="390"/>
      <c r="G5" s="3" t="s">
        <v>46</v>
      </c>
      <c r="H5" s="3" t="s">
        <v>47</v>
      </c>
      <c r="I5" s="3" t="s">
        <v>48</v>
      </c>
      <c r="J5" s="3" t="s">
        <v>49</v>
      </c>
      <c r="K5" s="3" t="s">
        <v>50</v>
      </c>
      <c r="L5" s="3" t="s">
        <v>51</v>
      </c>
      <c r="M5" s="388"/>
      <c r="N5" s="388"/>
      <c r="O5" s="388"/>
      <c r="P5" s="390"/>
      <c r="Q5" s="388"/>
      <c r="R5" s="388"/>
      <c r="S5" s="377"/>
      <c r="T5" s="388"/>
      <c r="U5" s="7" t="s">
        <v>57</v>
      </c>
      <c r="V5" s="7" t="s">
        <v>58</v>
      </c>
    </row>
    <row r="6" spans="1:31" x14ac:dyDescent="0.25">
      <c r="A6" s="110">
        <v>1</v>
      </c>
      <c r="B6" s="378" t="s">
        <v>59</v>
      </c>
      <c r="C6" s="379"/>
      <c r="D6" s="380"/>
      <c r="E6" s="384" t="s">
        <v>61</v>
      </c>
      <c r="F6" s="391"/>
      <c r="G6" s="110">
        <v>1.45</v>
      </c>
      <c r="H6" s="110">
        <v>0</v>
      </c>
      <c r="I6" s="110">
        <v>0</v>
      </c>
      <c r="J6" s="110">
        <v>0</v>
      </c>
      <c r="K6" s="110">
        <v>0</v>
      </c>
      <c r="L6" s="110">
        <v>0</v>
      </c>
      <c r="M6" s="110">
        <v>12</v>
      </c>
      <c r="N6" s="110">
        <v>0</v>
      </c>
      <c r="O6" s="110">
        <v>0</v>
      </c>
      <c r="P6" s="110">
        <v>0</v>
      </c>
      <c r="Q6" s="110">
        <v>1.45</v>
      </c>
      <c r="R6" s="110">
        <v>4</v>
      </c>
      <c r="S6" s="110">
        <v>250</v>
      </c>
      <c r="T6" s="110">
        <f>Q6*R6*S6</f>
        <v>1450</v>
      </c>
      <c r="U6" s="110">
        <v>0</v>
      </c>
      <c r="V6" s="110">
        <f>T6</f>
        <v>1450</v>
      </c>
    </row>
    <row r="7" spans="1:31" x14ac:dyDescent="0.25">
      <c r="A7" s="111"/>
      <c r="B7" s="381"/>
      <c r="C7" s="382"/>
      <c r="D7" s="383"/>
      <c r="E7" s="392"/>
      <c r="F7" s="393"/>
      <c r="G7" s="111"/>
      <c r="H7" s="111"/>
      <c r="I7" s="111"/>
      <c r="J7" s="111"/>
      <c r="K7" s="111"/>
      <c r="L7" s="111"/>
      <c r="M7" s="111"/>
      <c r="N7" s="111"/>
      <c r="O7" s="111"/>
      <c r="P7" s="111"/>
      <c r="Q7" s="111"/>
      <c r="R7" s="111"/>
      <c r="S7" s="111"/>
      <c r="T7" s="111"/>
      <c r="U7" s="111"/>
      <c r="V7" s="111"/>
    </row>
    <row r="8" spans="1:31" x14ac:dyDescent="0.25">
      <c r="A8" s="110">
        <v>2</v>
      </c>
      <c r="B8" s="378" t="s">
        <v>65</v>
      </c>
      <c r="C8" s="379"/>
      <c r="D8" s="380"/>
      <c r="E8" s="384"/>
      <c r="F8" s="385"/>
      <c r="G8" s="110">
        <v>0.26600000000000001</v>
      </c>
      <c r="H8" s="110">
        <v>0.16600000000000001</v>
      </c>
      <c r="I8" s="110">
        <v>0.26600000000000001</v>
      </c>
      <c r="J8" s="110">
        <v>0.11600000000000001</v>
      </c>
      <c r="K8" s="110">
        <v>0.08</v>
      </c>
      <c r="L8" s="110">
        <v>0.08</v>
      </c>
      <c r="M8" s="110">
        <v>8</v>
      </c>
      <c r="N8" s="110">
        <v>150</v>
      </c>
      <c r="O8" s="110">
        <v>5</v>
      </c>
      <c r="P8" s="110">
        <v>6.4000000000000001E-2</v>
      </c>
      <c r="Q8" s="110">
        <f>G8+H8+I8+J8+K8+L8-P8</f>
        <v>0.90999999999999992</v>
      </c>
      <c r="R8" s="110">
        <v>11</v>
      </c>
      <c r="S8" s="110">
        <v>250</v>
      </c>
      <c r="T8" s="110">
        <f>Q8*R8*S8</f>
        <v>2502.5</v>
      </c>
      <c r="U8" s="110">
        <f>T8</f>
        <v>2502.5</v>
      </c>
      <c r="V8" s="110"/>
    </row>
    <row r="9" spans="1:31" x14ac:dyDescent="0.25">
      <c r="A9" s="111"/>
      <c r="B9" s="381"/>
      <c r="C9" s="382"/>
      <c r="D9" s="383"/>
      <c r="E9" s="386"/>
      <c r="F9" s="387"/>
      <c r="G9" s="111"/>
      <c r="H9" s="111"/>
      <c r="I9" s="111"/>
      <c r="J9" s="111"/>
      <c r="K9" s="111"/>
      <c r="L9" s="111"/>
      <c r="M9" s="111"/>
      <c r="N9" s="111"/>
      <c r="O9" s="111"/>
      <c r="P9" s="111"/>
      <c r="Q9" s="111"/>
      <c r="R9" s="111"/>
      <c r="S9" s="111"/>
      <c r="T9" s="111"/>
      <c r="U9" s="111"/>
      <c r="V9" s="111"/>
      <c r="X9" s="371" t="s">
        <v>68</v>
      </c>
      <c r="Y9" s="372"/>
      <c r="Z9" s="372"/>
      <c r="AA9" s="372"/>
      <c r="AB9" s="372"/>
      <c r="AC9" s="372"/>
      <c r="AD9" s="372"/>
      <c r="AE9" s="372"/>
    </row>
    <row r="10" spans="1:31" s="22" customFormat="1" ht="27" customHeight="1" x14ac:dyDescent="0.25">
      <c r="A10" s="21"/>
      <c r="B10" s="115" t="s">
        <v>67</v>
      </c>
      <c r="C10" s="116"/>
      <c r="D10" s="116"/>
      <c r="E10" s="116"/>
      <c r="F10" s="116"/>
      <c r="G10" s="116"/>
      <c r="H10" s="116"/>
      <c r="I10" s="116"/>
      <c r="J10" s="116"/>
      <c r="K10" s="116"/>
      <c r="L10" s="116"/>
      <c r="M10" s="116"/>
      <c r="N10" s="116"/>
      <c r="O10" s="116"/>
      <c r="P10" s="116"/>
      <c r="Q10" s="116"/>
      <c r="R10" s="116"/>
      <c r="S10" s="116"/>
      <c r="T10" s="117"/>
      <c r="U10" s="8">
        <f>U8</f>
        <v>2502.5</v>
      </c>
      <c r="V10" s="8">
        <f>V6</f>
        <v>1450</v>
      </c>
      <c r="X10" s="372"/>
      <c r="Y10" s="372"/>
      <c r="Z10" s="372"/>
      <c r="AA10" s="372"/>
      <c r="AB10" s="372"/>
      <c r="AC10" s="372"/>
      <c r="AD10" s="372"/>
      <c r="AE10" s="372"/>
    </row>
    <row r="11" spans="1:31" s="22" customFormat="1" ht="21" customHeight="1" x14ac:dyDescent="0.25">
      <c r="A11" s="21"/>
      <c r="B11" s="115" t="s">
        <v>69</v>
      </c>
      <c r="C11" s="116"/>
      <c r="D11" s="116"/>
      <c r="E11" s="116"/>
      <c r="F11" s="116"/>
      <c r="G11" s="116"/>
      <c r="H11" s="116"/>
      <c r="I11" s="116"/>
      <c r="J11" s="116"/>
      <c r="K11" s="116"/>
      <c r="L11" s="116"/>
      <c r="M11" s="116"/>
      <c r="N11" s="116"/>
      <c r="O11" s="116"/>
      <c r="P11" s="116"/>
      <c r="Q11" s="116"/>
      <c r="R11" s="116"/>
      <c r="S11" s="116"/>
      <c r="T11" s="117"/>
      <c r="U11" s="23">
        <f>0.3955*U10</f>
        <v>989.7387500000001</v>
      </c>
      <c r="V11" s="8">
        <f>0.89*V10</f>
        <v>1290.5</v>
      </c>
      <c r="X11" s="372"/>
      <c r="Y11" s="372"/>
      <c r="Z11" s="372"/>
      <c r="AA11" s="372"/>
      <c r="AB11" s="372"/>
      <c r="AC11" s="372"/>
      <c r="AD11" s="372"/>
      <c r="AE11" s="372"/>
    </row>
    <row r="12" spans="1:31" s="22" customFormat="1" ht="30" customHeight="1" x14ac:dyDescent="0.25">
      <c r="A12" s="21"/>
      <c r="B12" s="373" t="s">
        <v>70</v>
      </c>
      <c r="C12" s="374"/>
      <c r="D12" s="374"/>
      <c r="E12" s="374"/>
      <c r="F12" s="374"/>
      <c r="G12" s="374"/>
      <c r="H12" s="374"/>
      <c r="I12" s="374"/>
      <c r="J12" s="374"/>
      <c r="K12" s="374"/>
      <c r="L12" s="374"/>
      <c r="M12" s="374"/>
      <c r="N12" s="374"/>
      <c r="O12" s="374"/>
      <c r="P12" s="374"/>
      <c r="Q12" s="374"/>
      <c r="R12" s="374"/>
      <c r="S12" s="374"/>
      <c r="T12" s="375"/>
      <c r="U12" s="25">
        <f>U11+V11</f>
        <v>2280.23875</v>
      </c>
      <c r="V12" s="26"/>
      <c r="X12" s="372"/>
      <c r="Y12" s="372"/>
      <c r="Z12" s="372"/>
      <c r="AA12" s="372"/>
      <c r="AB12" s="372"/>
      <c r="AC12" s="372"/>
      <c r="AD12" s="372"/>
      <c r="AE12" s="372"/>
    </row>
    <row r="13" spans="1:31" x14ac:dyDescent="0.25">
      <c r="A13" s="3"/>
      <c r="B13" s="3"/>
      <c r="C13" s="3"/>
      <c r="D13" s="3"/>
      <c r="E13" s="3"/>
      <c r="F13" s="3"/>
      <c r="G13" s="3"/>
      <c r="H13" s="3"/>
      <c r="I13" s="3"/>
      <c r="J13" s="3"/>
      <c r="K13" s="3"/>
      <c r="L13" s="3"/>
      <c r="M13" s="3"/>
      <c r="N13" s="3"/>
      <c r="O13" s="3"/>
      <c r="P13" s="3"/>
      <c r="Q13" s="3"/>
      <c r="R13" s="3"/>
      <c r="S13" s="3"/>
      <c r="T13" s="3"/>
      <c r="U13" s="3"/>
      <c r="V13" s="3"/>
      <c r="X13" s="372"/>
      <c r="Y13" s="372"/>
      <c r="Z13" s="372"/>
      <c r="AA13" s="372"/>
      <c r="AB13" s="372"/>
      <c r="AC13" s="372"/>
      <c r="AD13" s="372"/>
      <c r="AE13" s="372"/>
    </row>
    <row r="14" spans="1:31" x14ac:dyDescent="0.25">
      <c r="A14" s="3"/>
      <c r="B14" s="3"/>
      <c r="C14" s="3"/>
      <c r="D14" s="3"/>
      <c r="E14" s="3"/>
      <c r="F14" s="3"/>
      <c r="G14" s="3"/>
      <c r="H14" s="3"/>
      <c r="I14" s="3"/>
      <c r="J14" s="3"/>
      <c r="K14" s="3"/>
      <c r="L14" s="3"/>
      <c r="M14" s="3"/>
      <c r="N14" s="3"/>
      <c r="O14" s="3"/>
      <c r="P14" s="3"/>
      <c r="Q14" s="3"/>
      <c r="R14" s="3"/>
      <c r="S14" s="3"/>
      <c r="T14" s="3"/>
      <c r="U14" s="3"/>
      <c r="V14" s="3"/>
      <c r="X14" s="372"/>
      <c r="Y14" s="372"/>
      <c r="Z14" s="372"/>
      <c r="AA14" s="372"/>
      <c r="AB14" s="372"/>
      <c r="AC14" s="372"/>
      <c r="AD14" s="372"/>
      <c r="AE14" s="372"/>
    </row>
    <row r="15" spans="1:31" x14ac:dyDescent="0.25">
      <c r="A15" s="3"/>
      <c r="B15" s="3"/>
      <c r="C15" s="3"/>
      <c r="D15" s="3"/>
      <c r="E15" s="3"/>
      <c r="F15" s="3"/>
      <c r="G15" s="3"/>
      <c r="H15" s="3"/>
      <c r="I15" s="3"/>
      <c r="J15" s="3"/>
      <c r="K15" s="3"/>
      <c r="L15" s="3"/>
      <c r="M15" s="3"/>
      <c r="N15" s="3"/>
      <c r="O15" s="3"/>
      <c r="P15" s="3"/>
      <c r="Q15" s="3"/>
      <c r="R15" s="3"/>
      <c r="S15" s="3"/>
      <c r="T15" s="3"/>
      <c r="U15" s="3"/>
      <c r="V15" s="3"/>
    </row>
    <row r="16" spans="1:31" x14ac:dyDescent="0.25">
      <c r="A16" s="3"/>
      <c r="B16" s="3"/>
      <c r="C16" s="3"/>
      <c r="D16" s="3"/>
      <c r="E16" s="3"/>
      <c r="F16" s="3"/>
      <c r="G16" s="3"/>
      <c r="H16" s="3"/>
      <c r="I16" s="3"/>
      <c r="J16" s="3"/>
      <c r="K16" s="3"/>
      <c r="L16" s="3"/>
      <c r="M16" s="3"/>
      <c r="N16" s="3"/>
      <c r="O16" s="3"/>
      <c r="P16" s="3"/>
      <c r="Q16" s="3"/>
      <c r="R16" s="3"/>
      <c r="S16" s="3"/>
      <c r="T16" s="3"/>
      <c r="U16" s="3"/>
      <c r="V16" s="3"/>
    </row>
    <row r="17" spans="1:22" x14ac:dyDescent="0.25">
      <c r="A17" s="3"/>
      <c r="B17" s="3"/>
      <c r="C17" s="3"/>
      <c r="D17" s="3"/>
      <c r="E17" s="3"/>
      <c r="F17" s="3"/>
      <c r="G17" s="3"/>
      <c r="H17" s="3"/>
      <c r="I17" s="3"/>
      <c r="J17" s="3"/>
      <c r="K17" s="3"/>
      <c r="L17" s="3"/>
      <c r="M17" s="3"/>
      <c r="N17" s="3"/>
      <c r="O17" s="3"/>
      <c r="P17" s="3"/>
      <c r="Q17" s="3"/>
      <c r="R17" s="3"/>
      <c r="S17" s="3"/>
      <c r="T17" s="3"/>
      <c r="U17" s="3"/>
      <c r="V17" s="3"/>
    </row>
    <row r="18" spans="1:22" x14ac:dyDescent="0.25">
      <c r="A18" s="3"/>
      <c r="B18" s="3"/>
      <c r="C18" s="3"/>
      <c r="D18" s="3"/>
      <c r="E18" s="3"/>
      <c r="F18" s="3"/>
      <c r="G18" s="3"/>
      <c r="H18" s="3"/>
      <c r="I18" s="3"/>
      <c r="J18" s="3"/>
      <c r="K18" s="3"/>
      <c r="L18" s="3"/>
      <c r="M18" s="3"/>
      <c r="N18" s="3"/>
      <c r="O18" s="3"/>
      <c r="P18" s="3"/>
      <c r="Q18" s="3"/>
      <c r="R18" s="3"/>
      <c r="S18" s="3"/>
      <c r="T18" s="3"/>
      <c r="U18" s="3"/>
      <c r="V18" s="3"/>
    </row>
    <row r="19" spans="1:22" x14ac:dyDescent="0.25">
      <c r="A19" s="3"/>
      <c r="B19" s="3"/>
      <c r="C19" s="3"/>
      <c r="D19" s="3"/>
      <c r="E19" s="3"/>
      <c r="F19" s="3"/>
      <c r="G19" s="3"/>
      <c r="H19" s="3"/>
      <c r="I19" s="3"/>
      <c r="J19" s="3"/>
      <c r="K19" s="3"/>
      <c r="L19" s="3"/>
      <c r="M19" s="3"/>
      <c r="N19" s="3"/>
      <c r="O19" s="3"/>
      <c r="P19" s="3"/>
      <c r="Q19" s="3"/>
      <c r="R19" s="3"/>
      <c r="S19" s="3"/>
      <c r="T19" s="3"/>
      <c r="U19" s="3"/>
      <c r="V19" s="3"/>
    </row>
    <row r="20" spans="1:22" x14ac:dyDescent="0.25">
      <c r="A20" s="3"/>
      <c r="B20" s="3"/>
      <c r="C20" s="3"/>
      <c r="D20" s="3"/>
      <c r="E20" s="3"/>
      <c r="F20" s="3"/>
      <c r="G20" s="3"/>
      <c r="H20" s="3"/>
      <c r="I20" s="3"/>
      <c r="J20" s="3"/>
      <c r="K20" s="3"/>
      <c r="L20" s="3"/>
      <c r="M20" s="3"/>
      <c r="N20" s="3"/>
      <c r="O20" s="3"/>
      <c r="P20" s="3"/>
      <c r="Q20" s="3"/>
      <c r="R20" s="3"/>
      <c r="S20" s="3"/>
      <c r="T20" s="3"/>
      <c r="U20" s="3"/>
      <c r="V20" s="3"/>
    </row>
    <row r="21" spans="1:22" x14ac:dyDescent="0.25">
      <c r="A21" s="3"/>
      <c r="B21" s="3"/>
      <c r="C21" s="3"/>
      <c r="D21" s="3"/>
      <c r="E21" s="3"/>
      <c r="F21" s="3"/>
      <c r="G21" s="3"/>
      <c r="H21" s="3"/>
      <c r="I21" s="3"/>
      <c r="J21" s="3"/>
      <c r="K21" s="3"/>
      <c r="L21" s="3"/>
      <c r="M21" s="3"/>
      <c r="N21" s="3"/>
      <c r="O21" s="3"/>
      <c r="P21" s="3"/>
      <c r="Q21" s="3"/>
      <c r="R21" s="3"/>
      <c r="S21" s="3"/>
      <c r="T21" s="3"/>
      <c r="U21" s="3"/>
      <c r="V21" s="3"/>
    </row>
    <row r="22" spans="1:22" x14ac:dyDescent="0.25">
      <c r="A22" s="3"/>
      <c r="B22" s="3"/>
      <c r="C22" s="3"/>
      <c r="D22" s="3"/>
      <c r="E22" s="3"/>
      <c r="F22" s="3"/>
      <c r="G22" s="3"/>
      <c r="H22" s="3"/>
      <c r="I22" s="3"/>
      <c r="J22" s="3"/>
      <c r="K22" s="3"/>
      <c r="L22" s="3"/>
      <c r="M22" s="3"/>
      <c r="N22" s="3"/>
      <c r="O22" s="3"/>
      <c r="P22" s="3"/>
      <c r="Q22" s="3"/>
      <c r="R22" s="3"/>
      <c r="S22" s="3"/>
      <c r="T22" s="3"/>
      <c r="U22" s="3"/>
      <c r="V22" s="3"/>
    </row>
    <row r="23" spans="1:22" x14ac:dyDescent="0.25">
      <c r="A23" s="3"/>
      <c r="B23" s="3"/>
      <c r="C23" s="3"/>
      <c r="D23" s="3"/>
      <c r="E23" s="3"/>
      <c r="F23" s="3"/>
      <c r="G23" s="3"/>
      <c r="H23" s="3"/>
      <c r="I23" s="3"/>
      <c r="J23" s="3"/>
      <c r="K23" s="3"/>
      <c r="L23" s="3"/>
      <c r="M23" s="3"/>
      <c r="N23" s="3"/>
      <c r="O23" s="3"/>
      <c r="P23" s="3"/>
      <c r="Q23" s="3"/>
      <c r="R23" s="3"/>
      <c r="S23" s="3"/>
      <c r="T23" s="3"/>
      <c r="U23" s="3"/>
      <c r="V23" s="3"/>
    </row>
    <row r="24" spans="1:22" x14ac:dyDescent="0.25">
      <c r="A24" s="3"/>
      <c r="B24" s="3"/>
      <c r="C24" s="3"/>
      <c r="D24" s="3"/>
      <c r="E24" s="3"/>
      <c r="F24" s="3"/>
      <c r="G24" s="3"/>
      <c r="H24" s="3"/>
      <c r="I24" s="3"/>
      <c r="J24" s="3"/>
      <c r="K24" s="3"/>
      <c r="L24" s="3"/>
      <c r="M24" s="3"/>
      <c r="N24" s="3"/>
      <c r="O24" s="3"/>
      <c r="P24" s="3"/>
      <c r="Q24" s="3"/>
      <c r="R24" s="3"/>
      <c r="S24" s="3"/>
      <c r="T24" s="3"/>
      <c r="U24" s="3"/>
      <c r="V24" s="3"/>
    </row>
    <row r="25" spans="1:22" x14ac:dyDescent="0.25">
      <c r="A25" s="3"/>
      <c r="B25" s="3"/>
      <c r="C25" s="3"/>
      <c r="D25" s="3"/>
      <c r="E25" s="3"/>
      <c r="F25" s="3"/>
      <c r="G25" s="3"/>
      <c r="H25" s="3"/>
      <c r="I25" s="3"/>
      <c r="J25" s="3"/>
      <c r="K25" s="3"/>
      <c r="L25" s="3"/>
      <c r="M25" s="3"/>
      <c r="N25" s="3"/>
      <c r="O25" s="3"/>
      <c r="P25" s="3"/>
      <c r="Q25" s="3"/>
      <c r="R25" s="3"/>
      <c r="S25" s="3"/>
      <c r="T25" s="3"/>
      <c r="U25" s="3"/>
      <c r="V25" s="3"/>
    </row>
    <row r="26" spans="1:22" x14ac:dyDescent="0.25">
      <c r="A26" s="3"/>
      <c r="B26" s="3"/>
      <c r="C26" s="3"/>
      <c r="D26" s="3"/>
      <c r="E26" s="3"/>
      <c r="F26" s="3"/>
      <c r="G26" s="3"/>
      <c r="H26" s="3"/>
      <c r="I26" s="3"/>
      <c r="J26" s="3"/>
      <c r="K26" s="3"/>
      <c r="L26" s="3"/>
      <c r="M26" s="3"/>
      <c r="N26" s="3"/>
      <c r="O26" s="3"/>
      <c r="P26" s="3"/>
      <c r="Q26" s="3"/>
      <c r="R26" s="3"/>
      <c r="S26" s="3"/>
      <c r="T26" s="3"/>
      <c r="U26" s="3"/>
      <c r="V26" s="3"/>
    </row>
    <row r="27" spans="1:22" x14ac:dyDescent="0.25">
      <c r="A27" s="3"/>
      <c r="B27" s="3"/>
      <c r="C27" s="3"/>
      <c r="D27" s="3"/>
      <c r="E27" s="3"/>
      <c r="F27" s="3"/>
      <c r="G27" s="3"/>
      <c r="H27" s="3"/>
      <c r="I27" s="3"/>
      <c r="J27" s="3"/>
      <c r="K27" s="3"/>
      <c r="L27" s="3"/>
      <c r="M27" s="3"/>
      <c r="N27" s="3"/>
      <c r="O27" s="3"/>
      <c r="P27" s="3"/>
      <c r="Q27" s="3"/>
      <c r="R27" s="3"/>
      <c r="S27" s="3"/>
      <c r="T27" s="3"/>
      <c r="U27" s="3"/>
      <c r="V27" s="3"/>
    </row>
    <row r="28" spans="1:22" x14ac:dyDescent="0.25">
      <c r="A28" s="3"/>
      <c r="B28" s="3"/>
      <c r="C28" s="3"/>
      <c r="D28" s="3"/>
      <c r="E28" s="3"/>
      <c r="F28" s="3"/>
      <c r="G28" s="3"/>
      <c r="H28" s="3"/>
      <c r="I28" s="3"/>
      <c r="J28" s="3"/>
      <c r="K28" s="3"/>
      <c r="L28" s="3"/>
      <c r="M28" s="3"/>
      <c r="N28" s="3"/>
      <c r="O28" s="3"/>
      <c r="P28" s="3"/>
      <c r="Q28" s="3"/>
      <c r="R28" s="3"/>
      <c r="S28" s="3"/>
      <c r="T28" s="3"/>
      <c r="U28" s="3"/>
      <c r="V28" s="3"/>
    </row>
    <row r="29" spans="1:22" x14ac:dyDescent="0.25">
      <c r="A29" s="3"/>
      <c r="B29" s="3"/>
      <c r="C29" s="3"/>
      <c r="D29" s="3"/>
      <c r="E29" s="3"/>
      <c r="F29" s="3"/>
      <c r="G29" s="3"/>
      <c r="H29" s="3"/>
      <c r="I29" s="3"/>
      <c r="J29" s="3"/>
      <c r="K29" s="3"/>
      <c r="L29" s="3"/>
      <c r="M29" s="3"/>
      <c r="N29" s="3"/>
      <c r="O29" s="3"/>
      <c r="P29" s="3"/>
      <c r="Q29" s="3"/>
      <c r="R29" s="3"/>
      <c r="S29" s="3"/>
      <c r="T29" s="3"/>
      <c r="U29" s="3"/>
      <c r="V29" s="3"/>
    </row>
    <row r="30" spans="1:22" x14ac:dyDescent="0.25">
      <c r="A30" s="3"/>
      <c r="B30" s="3"/>
      <c r="C30" s="3"/>
      <c r="D30" s="3"/>
      <c r="E30" s="3"/>
      <c r="F30" s="3"/>
      <c r="G30" s="3"/>
      <c r="H30" s="3"/>
      <c r="I30" s="3"/>
      <c r="J30" s="3"/>
      <c r="K30" s="3"/>
      <c r="L30" s="3"/>
      <c r="M30" s="3"/>
      <c r="N30" s="3"/>
      <c r="O30" s="3"/>
      <c r="P30" s="3"/>
      <c r="Q30" s="3"/>
      <c r="R30" s="3"/>
      <c r="S30" s="3"/>
      <c r="T30" s="3"/>
      <c r="U30" s="3"/>
      <c r="V30" s="3"/>
    </row>
    <row r="31" spans="1:22" x14ac:dyDescent="0.25">
      <c r="A31" s="3"/>
      <c r="B31" s="3"/>
      <c r="C31" s="3"/>
      <c r="D31" s="3"/>
      <c r="E31" s="3"/>
      <c r="F31" s="3"/>
      <c r="G31" s="3"/>
      <c r="H31" s="3"/>
      <c r="I31" s="3"/>
      <c r="J31" s="3"/>
      <c r="K31" s="3"/>
      <c r="L31" s="3"/>
      <c r="M31" s="3"/>
      <c r="N31" s="3"/>
      <c r="O31" s="3"/>
      <c r="P31" s="3"/>
      <c r="Q31" s="3"/>
      <c r="R31" s="3"/>
      <c r="S31" s="3"/>
      <c r="T31" s="3"/>
      <c r="U31" s="3"/>
      <c r="V31" s="3"/>
    </row>
    <row r="32" spans="1:22" x14ac:dyDescent="0.25">
      <c r="A32" s="3"/>
      <c r="B32" s="3"/>
      <c r="C32" s="3"/>
      <c r="D32" s="3"/>
      <c r="E32" s="3"/>
      <c r="F32" s="3"/>
      <c r="G32" s="3"/>
      <c r="H32" s="3"/>
      <c r="I32" s="3"/>
      <c r="J32" s="3"/>
      <c r="K32" s="3"/>
      <c r="L32" s="3"/>
      <c r="M32" s="3"/>
      <c r="N32" s="3"/>
      <c r="O32" s="3"/>
      <c r="P32" s="3"/>
      <c r="Q32" s="3"/>
      <c r="R32" s="3"/>
      <c r="S32" s="3"/>
      <c r="T32" s="3"/>
      <c r="U32" s="3"/>
      <c r="V32" s="3"/>
    </row>
    <row r="33" spans="1:22" x14ac:dyDescent="0.25">
      <c r="A33" s="3"/>
      <c r="B33" s="3"/>
      <c r="C33" s="3"/>
      <c r="D33" s="3"/>
      <c r="E33" s="3"/>
      <c r="F33" s="3"/>
      <c r="G33" s="3"/>
      <c r="H33" s="3"/>
      <c r="I33" s="3"/>
      <c r="J33" s="3"/>
      <c r="K33" s="3"/>
      <c r="L33" s="3"/>
      <c r="M33" s="3"/>
      <c r="N33" s="3"/>
      <c r="O33" s="3"/>
      <c r="P33" s="3"/>
      <c r="Q33" s="3"/>
      <c r="R33" s="3"/>
      <c r="S33" s="3"/>
      <c r="T33" s="3"/>
      <c r="U33" s="3"/>
      <c r="V33" s="3"/>
    </row>
    <row r="34" spans="1:22" x14ac:dyDescent="0.25">
      <c r="A34" s="3"/>
      <c r="B34" s="3"/>
      <c r="C34" s="3"/>
      <c r="D34" s="3"/>
      <c r="E34" s="3"/>
      <c r="F34" s="3"/>
      <c r="G34" s="3"/>
      <c r="H34" s="3"/>
      <c r="I34" s="3"/>
      <c r="J34" s="3"/>
      <c r="K34" s="3"/>
      <c r="L34" s="3"/>
      <c r="M34" s="3"/>
      <c r="N34" s="3"/>
      <c r="O34" s="3"/>
      <c r="P34" s="3"/>
      <c r="Q34" s="3"/>
      <c r="R34" s="3"/>
      <c r="S34" s="3"/>
      <c r="T34" s="3"/>
      <c r="U34" s="3"/>
      <c r="V34" s="3"/>
    </row>
    <row r="35" spans="1:22" x14ac:dyDescent="0.25">
      <c r="A35" s="3"/>
      <c r="B35" s="3"/>
      <c r="C35" s="3"/>
      <c r="D35" s="3"/>
      <c r="E35" s="3"/>
      <c r="F35" s="3"/>
      <c r="G35" s="3"/>
      <c r="H35" s="3"/>
      <c r="I35" s="3"/>
      <c r="J35" s="3"/>
      <c r="K35" s="3"/>
      <c r="L35" s="3"/>
      <c r="M35" s="3"/>
      <c r="N35" s="3"/>
      <c r="O35" s="3"/>
      <c r="P35" s="3"/>
      <c r="Q35" s="3"/>
      <c r="R35" s="3"/>
      <c r="S35" s="3"/>
      <c r="T35" s="3"/>
      <c r="U35" s="3"/>
      <c r="V35" s="3"/>
    </row>
    <row r="36" spans="1:22" x14ac:dyDescent="0.25">
      <c r="A36" s="3"/>
      <c r="B36" s="3"/>
      <c r="C36" s="3"/>
      <c r="D36" s="3"/>
      <c r="E36" s="3"/>
      <c r="F36" s="3"/>
      <c r="G36" s="3"/>
      <c r="H36" s="3"/>
      <c r="I36" s="3"/>
      <c r="J36" s="3"/>
      <c r="K36" s="3"/>
      <c r="L36" s="3"/>
      <c r="M36" s="3"/>
      <c r="N36" s="3"/>
      <c r="O36" s="3"/>
      <c r="P36" s="3"/>
      <c r="Q36" s="3"/>
      <c r="R36" s="3"/>
      <c r="S36" s="3"/>
      <c r="T36" s="3"/>
      <c r="U36" s="3"/>
      <c r="V36" s="3"/>
    </row>
    <row r="37" spans="1:22" x14ac:dyDescent="0.25">
      <c r="A37" s="3"/>
      <c r="B37" s="3"/>
      <c r="C37" s="3"/>
      <c r="D37" s="3"/>
      <c r="E37" s="3"/>
      <c r="F37" s="3"/>
      <c r="G37" s="3"/>
      <c r="H37" s="3"/>
      <c r="I37" s="3"/>
      <c r="J37" s="3"/>
      <c r="K37" s="3"/>
      <c r="L37" s="3"/>
      <c r="M37" s="3"/>
      <c r="N37" s="3"/>
      <c r="O37" s="3"/>
      <c r="P37" s="3"/>
      <c r="Q37" s="3"/>
      <c r="R37" s="3"/>
      <c r="S37" s="3"/>
      <c r="T37" s="3"/>
      <c r="U37" s="3"/>
      <c r="V37" s="3"/>
    </row>
    <row r="38" spans="1:22" x14ac:dyDescent="0.25">
      <c r="A38" s="3"/>
      <c r="B38" s="3"/>
      <c r="C38" s="3"/>
      <c r="D38" s="3"/>
      <c r="E38" s="3"/>
      <c r="F38" s="3"/>
      <c r="G38" s="3"/>
      <c r="H38" s="3"/>
      <c r="I38" s="3"/>
      <c r="J38" s="3"/>
      <c r="K38" s="3"/>
      <c r="L38" s="3"/>
      <c r="M38" s="3"/>
      <c r="N38" s="3"/>
      <c r="O38" s="3"/>
      <c r="P38" s="3"/>
      <c r="Q38" s="3"/>
      <c r="R38" s="3"/>
      <c r="S38" s="3"/>
      <c r="T38" s="3"/>
      <c r="U38" s="3"/>
      <c r="V38" s="3"/>
    </row>
    <row r="39" spans="1:22" x14ac:dyDescent="0.25">
      <c r="A39" s="3"/>
      <c r="B39" s="3"/>
      <c r="C39" s="3"/>
      <c r="D39" s="3"/>
      <c r="E39" s="3"/>
      <c r="F39" s="3"/>
      <c r="G39" s="3"/>
      <c r="H39" s="3"/>
      <c r="I39" s="3"/>
      <c r="J39" s="3"/>
      <c r="K39" s="3"/>
      <c r="L39" s="3"/>
      <c r="M39" s="3"/>
      <c r="N39" s="3"/>
      <c r="O39" s="3"/>
      <c r="P39" s="3"/>
      <c r="Q39" s="3"/>
      <c r="R39" s="3"/>
      <c r="S39" s="3"/>
      <c r="T39" s="3"/>
      <c r="U39" s="3"/>
      <c r="V39" s="3"/>
    </row>
    <row r="40" spans="1:22" x14ac:dyDescent="0.25">
      <c r="A40" s="3"/>
      <c r="B40" s="3"/>
      <c r="C40" s="3"/>
      <c r="D40" s="3"/>
      <c r="E40" s="3"/>
      <c r="F40" s="3"/>
      <c r="G40" s="3"/>
      <c r="H40" s="3"/>
      <c r="I40" s="3"/>
      <c r="J40" s="3"/>
      <c r="K40" s="3"/>
      <c r="L40" s="3"/>
      <c r="M40" s="3"/>
      <c r="N40" s="3"/>
      <c r="O40" s="3"/>
      <c r="P40" s="3"/>
      <c r="Q40" s="3"/>
      <c r="R40" s="3"/>
      <c r="S40" s="3"/>
      <c r="T40" s="3"/>
      <c r="U40" s="3"/>
      <c r="V40" s="3"/>
    </row>
    <row r="41" spans="1:22" x14ac:dyDescent="0.25">
      <c r="A41" s="3"/>
      <c r="B41" s="3"/>
      <c r="C41" s="3"/>
      <c r="D41" s="3"/>
      <c r="E41" s="3"/>
      <c r="F41" s="3"/>
      <c r="G41" s="3"/>
      <c r="H41" s="3"/>
      <c r="I41" s="3"/>
      <c r="J41" s="3"/>
      <c r="K41" s="3"/>
      <c r="L41" s="3"/>
      <c r="M41" s="3"/>
      <c r="N41" s="3"/>
      <c r="O41" s="3"/>
      <c r="P41" s="3"/>
      <c r="Q41" s="3"/>
      <c r="R41" s="3"/>
      <c r="S41" s="3"/>
      <c r="T41" s="3"/>
      <c r="U41" s="3"/>
      <c r="V41" s="3"/>
    </row>
    <row r="42" spans="1:22" x14ac:dyDescent="0.25">
      <c r="A42" s="3"/>
      <c r="B42" s="3"/>
      <c r="C42" s="3"/>
      <c r="D42" s="3"/>
      <c r="E42" s="3"/>
      <c r="F42" s="3"/>
      <c r="G42" s="3"/>
      <c r="H42" s="3"/>
      <c r="I42" s="3"/>
      <c r="J42" s="3"/>
      <c r="K42" s="3"/>
      <c r="L42" s="3"/>
      <c r="M42" s="3"/>
      <c r="N42" s="3"/>
      <c r="O42" s="3"/>
      <c r="P42" s="3"/>
      <c r="Q42" s="3"/>
      <c r="R42" s="3"/>
      <c r="S42" s="3"/>
      <c r="T42" s="3"/>
      <c r="U42" s="3"/>
      <c r="V42" s="3"/>
    </row>
    <row r="43" spans="1:22" x14ac:dyDescent="0.25">
      <c r="A43" s="3"/>
      <c r="B43" s="3"/>
      <c r="C43" s="3"/>
      <c r="D43" s="3"/>
      <c r="E43" s="3"/>
      <c r="F43" s="3"/>
      <c r="G43" s="3"/>
      <c r="H43" s="3"/>
      <c r="I43" s="3"/>
      <c r="J43" s="3"/>
      <c r="K43" s="3"/>
      <c r="L43" s="3"/>
      <c r="M43" s="3"/>
      <c r="N43" s="3"/>
      <c r="O43" s="3"/>
      <c r="P43" s="3"/>
      <c r="Q43" s="3"/>
      <c r="R43" s="3"/>
      <c r="S43" s="3"/>
      <c r="T43" s="3"/>
      <c r="U43" s="3"/>
      <c r="V43" s="3"/>
    </row>
    <row r="44" spans="1:22" x14ac:dyDescent="0.25">
      <c r="A44" s="3"/>
      <c r="B44" s="3"/>
      <c r="C44" s="3"/>
      <c r="D44" s="3"/>
      <c r="E44" s="3"/>
      <c r="F44" s="3"/>
      <c r="G44" s="3"/>
      <c r="H44" s="3"/>
      <c r="I44" s="3"/>
      <c r="J44" s="3"/>
      <c r="K44" s="3"/>
      <c r="L44" s="3"/>
      <c r="M44" s="3"/>
      <c r="N44" s="3"/>
      <c r="O44" s="3"/>
      <c r="P44" s="3"/>
      <c r="Q44" s="3"/>
      <c r="R44" s="3"/>
      <c r="S44" s="3"/>
      <c r="T44" s="3"/>
      <c r="U44" s="3"/>
      <c r="V44" s="3"/>
    </row>
    <row r="45" spans="1:22" x14ac:dyDescent="0.25">
      <c r="A45" s="3"/>
      <c r="B45" s="3"/>
      <c r="C45" s="3"/>
      <c r="D45" s="3"/>
      <c r="E45" s="3"/>
      <c r="F45" s="3"/>
      <c r="G45" s="3"/>
      <c r="H45" s="3"/>
      <c r="I45" s="3"/>
      <c r="J45" s="3"/>
      <c r="K45" s="3"/>
      <c r="L45" s="3"/>
      <c r="M45" s="3"/>
      <c r="N45" s="3"/>
      <c r="O45" s="3"/>
      <c r="P45" s="3"/>
      <c r="Q45" s="3"/>
      <c r="R45" s="3"/>
      <c r="S45" s="3"/>
      <c r="T45" s="3"/>
      <c r="U45" s="3"/>
      <c r="V45" s="3"/>
    </row>
    <row r="46" spans="1:22" x14ac:dyDescent="0.25">
      <c r="A46" s="3"/>
      <c r="B46" s="3"/>
      <c r="C46" s="3"/>
      <c r="D46" s="3"/>
      <c r="E46" s="3"/>
      <c r="F46" s="3"/>
      <c r="G46" s="3"/>
      <c r="H46" s="3"/>
      <c r="I46" s="3"/>
      <c r="J46" s="3"/>
      <c r="K46" s="3"/>
      <c r="L46" s="3"/>
      <c r="M46" s="3"/>
      <c r="N46" s="3"/>
      <c r="O46" s="3"/>
      <c r="P46" s="3"/>
      <c r="Q46" s="3"/>
      <c r="R46" s="3"/>
      <c r="S46" s="3"/>
      <c r="T46" s="3"/>
      <c r="U46" s="3"/>
      <c r="V46" s="3"/>
    </row>
    <row r="47" spans="1:22" x14ac:dyDescent="0.25">
      <c r="A47" s="3"/>
      <c r="B47" s="3"/>
      <c r="C47" s="3"/>
      <c r="D47" s="3"/>
      <c r="E47" s="3"/>
      <c r="F47" s="3"/>
      <c r="G47" s="3"/>
      <c r="H47" s="3"/>
      <c r="I47" s="3"/>
      <c r="J47" s="3"/>
      <c r="K47" s="3"/>
      <c r="L47" s="3"/>
      <c r="M47" s="3"/>
      <c r="N47" s="3"/>
      <c r="O47" s="3"/>
      <c r="P47" s="3"/>
      <c r="Q47" s="3"/>
      <c r="R47" s="3"/>
      <c r="S47" s="3"/>
      <c r="T47" s="3"/>
      <c r="U47" s="3"/>
      <c r="V47" s="3"/>
    </row>
    <row r="48" spans="1:22" x14ac:dyDescent="0.25">
      <c r="A48" s="3"/>
      <c r="B48" s="3"/>
      <c r="C48" s="3"/>
      <c r="D48" s="3"/>
      <c r="E48" s="3"/>
      <c r="F48" s="3"/>
      <c r="G48" s="3"/>
      <c r="H48" s="3"/>
      <c r="I48" s="3"/>
      <c r="J48" s="3"/>
      <c r="K48" s="3"/>
      <c r="L48" s="3"/>
      <c r="M48" s="3"/>
      <c r="N48" s="3"/>
      <c r="O48" s="3"/>
      <c r="P48" s="3"/>
      <c r="Q48" s="3"/>
      <c r="R48" s="3"/>
      <c r="S48" s="3"/>
      <c r="T48" s="3"/>
      <c r="U48" s="3"/>
      <c r="V48" s="3"/>
    </row>
    <row r="49" spans="1:22" x14ac:dyDescent="0.25">
      <c r="A49" s="3"/>
      <c r="B49" s="3"/>
      <c r="C49" s="3"/>
      <c r="D49" s="3"/>
      <c r="E49" s="3"/>
      <c r="F49" s="3"/>
      <c r="G49" s="3"/>
      <c r="H49" s="3"/>
      <c r="I49" s="3"/>
      <c r="J49" s="3"/>
      <c r="K49" s="3"/>
      <c r="L49" s="3"/>
      <c r="M49" s="3"/>
      <c r="N49" s="3"/>
      <c r="O49" s="3"/>
      <c r="P49" s="3"/>
      <c r="Q49" s="3"/>
      <c r="R49" s="3"/>
      <c r="S49" s="3"/>
      <c r="T49" s="3"/>
      <c r="U49" s="3"/>
      <c r="V49" s="3"/>
    </row>
    <row r="50" spans="1:22" x14ac:dyDescent="0.25">
      <c r="A50" s="3"/>
      <c r="B50" s="3"/>
      <c r="C50" s="3"/>
      <c r="D50" s="3"/>
      <c r="E50" s="3"/>
      <c r="F50" s="3"/>
      <c r="G50" s="3"/>
      <c r="H50" s="3"/>
      <c r="I50" s="3"/>
      <c r="J50" s="3"/>
      <c r="K50" s="3"/>
      <c r="L50" s="3"/>
      <c r="M50" s="3"/>
      <c r="N50" s="3"/>
      <c r="O50" s="3"/>
      <c r="P50" s="3"/>
      <c r="Q50" s="3"/>
      <c r="R50" s="3"/>
      <c r="S50" s="3"/>
      <c r="T50" s="3"/>
      <c r="U50" s="3"/>
      <c r="V50" s="3"/>
    </row>
    <row r="51" spans="1:22" x14ac:dyDescent="0.25">
      <c r="A51" s="3"/>
      <c r="B51" s="3"/>
      <c r="C51" s="3"/>
      <c r="D51" s="3"/>
      <c r="E51" s="3"/>
      <c r="F51" s="3"/>
      <c r="G51" s="3"/>
      <c r="H51" s="3"/>
      <c r="I51" s="3"/>
      <c r="J51" s="3"/>
      <c r="K51" s="3"/>
      <c r="L51" s="3"/>
      <c r="M51" s="3"/>
      <c r="N51" s="3"/>
      <c r="O51" s="3"/>
      <c r="P51" s="3"/>
      <c r="Q51" s="3"/>
      <c r="R51" s="3"/>
      <c r="S51" s="3"/>
      <c r="T51" s="3"/>
      <c r="U51" s="3"/>
      <c r="V51" s="3"/>
    </row>
    <row r="52" spans="1:22" x14ac:dyDescent="0.25">
      <c r="A52" s="3"/>
      <c r="B52" s="3"/>
      <c r="C52" s="3"/>
      <c r="D52" s="3"/>
      <c r="E52" s="3"/>
      <c r="F52" s="3"/>
      <c r="G52" s="3"/>
      <c r="H52" s="3"/>
      <c r="I52" s="3"/>
      <c r="J52" s="3"/>
      <c r="K52" s="3"/>
      <c r="L52" s="3"/>
      <c r="M52" s="3"/>
      <c r="N52" s="3"/>
      <c r="O52" s="3"/>
      <c r="P52" s="3"/>
      <c r="Q52" s="3"/>
      <c r="R52" s="3"/>
      <c r="S52" s="3"/>
      <c r="T52" s="3"/>
      <c r="U52" s="3"/>
      <c r="V52" s="3"/>
    </row>
    <row r="53" spans="1:22" x14ac:dyDescent="0.25">
      <c r="A53" s="3"/>
      <c r="B53" s="3"/>
      <c r="C53" s="3"/>
      <c r="D53" s="3"/>
      <c r="E53" s="3"/>
      <c r="F53" s="3"/>
      <c r="G53" s="3"/>
      <c r="H53" s="3"/>
      <c r="I53" s="3"/>
      <c r="J53" s="3"/>
      <c r="K53" s="3"/>
      <c r="L53" s="3"/>
      <c r="M53" s="3"/>
      <c r="N53" s="3"/>
      <c r="O53" s="3"/>
      <c r="P53" s="3"/>
      <c r="Q53" s="3"/>
      <c r="R53" s="3"/>
      <c r="S53" s="3"/>
      <c r="T53" s="3"/>
      <c r="U53" s="3"/>
      <c r="V53" s="3"/>
    </row>
    <row r="54" spans="1:22" x14ac:dyDescent="0.25">
      <c r="A54" s="3"/>
      <c r="B54" s="3"/>
      <c r="C54" s="3"/>
      <c r="D54" s="3"/>
      <c r="E54" s="3"/>
      <c r="F54" s="3"/>
      <c r="G54" s="3"/>
      <c r="H54" s="3"/>
      <c r="I54" s="3"/>
      <c r="J54" s="3"/>
      <c r="K54" s="3"/>
      <c r="L54" s="3"/>
      <c r="M54" s="3"/>
      <c r="N54" s="3"/>
      <c r="O54" s="3"/>
      <c r="P54" s="3"/>
      <c r="Q54" s="3"/>
      <c r="R54" s="3"/>
      <c r="S54" s="3"/>
      <c r="T54" s="3"/>
      <c r="U54" s="3"/>
      <c r="V54" s="3"/>
    </row>
    <row r="55" spans="1:22" x14ac:dyDescent="0.25">
      <c r="A55" s="3"/>
      <c r="B55" s="3"/>
      <c r="C55" s="3"/>
      <c r="D55" s="3"/>
      <c r="E55" s="3"/>
      <c r="F55" s="3"/>
      <c r="G55" s="3"/>
      <c r="H55" s="3"/>
      <c r="I55" s="3"/>
      <c r="J55" s="3"/>
      <c r="K55" s="3"/>
      <c r="L55" s="3"/>
      <c r="M55" s="3"/>
      <c r="N55" s="3"/>
      <c r="O55" s="3"/>
      <c r="P55" s="3"/>
      <c r="Q55" s="3"/>
      <c r="R55" s="3"/>
      <c r="S55" s="3"/>
      <c r="T55" s="3"/>
      <c r="U55" s="3"/>
      <c r="V55" s="3"/>
    </row>
    <row r="56" spans="1:22" x14ac:dyDescent="0.25">
      <c r="A56" s="3"/>
      <c r="B56" s="3"/>
      <c r="C56" s="3"/>
      <c r="D56" s="3"/>
      <c r="E56" s="3"/>
      <c r="F56" s="3"/>
      <c r="G56" s="3"/>
      <c r="H56" s="3"/>
      <c r="I56" s="3"/>
      <c r="J56" s="3"/>
      <c r="K56" s="3"/>
      <c r="L56" s="3"/>
      <c r="M56" s="3"/>
      <c r="N56" s="3"/>
      <c r="O56" s="3"/>
      <c r="P56" s="3"/>
      <c r="Q56" s="3"/>
      <c r="R56" s="3"/>
      <c r="S56" s="3"/>
      <c r="T56" s="3"/>
      <c r="U56" s="3"/>
      <c r="V56" s="3"/>
    </row>
    <row r="57" spans="1:22" x14ac:dyDescent="0.25">
      <c r="A57" s="3"/>
      <c r="B57" s="3"/>
      <c r="C57" s="3"/>
      <c r="D57" s="3"/>
      <c r="E57" s="3"/>
      <c r="F57" s="3"/>
      <c r="G57" s="3"/>
      <c r="H57" s="3"/>
      <c r="I57" s="3"/>
      <c r="J57" s="3"/>
      <c r="K57" s="3"/>
      <c r="L57" s="3"/>
      <c r="M57" s="3"/>
      <c r="N57" s="3"/>
      <c r="O57" s="3"/>
      <c r="P57" s="3"/>
      <c r="Q57" s="3"/>
      <c r="R57" s="3"/>
      <c r="S57" s="3"/>
      <c r="T57" s="3"/>
      <c r="U57" s="3"/>
      <c r="V57" s="3"/>
    </row>
    <row r="58" spans="1:22" x14ac:dyDescent="0.25">
      <c r="A58" s="3"/>
      <c r="B58" s="3"/>
      <c r="C58" s="3"/>
      <c r="D58" s="3"/>
      <c r="E58" s="3"/>
      <c r="F58" s="3"/>
      <c r="G58" s="3"/>
      <c r="H58" s="3"/>
      <c r="I58" s="3"/>
      <c r="J58" s="3"/>
      <c r="K58" s="3"/>
      <c r="L58" s="3"/>
      <c r="M58" s="3"/>
      <c r="N58" s="3"/>
      <c r="O58" s="3"/>
      <c r="P58" s="3"/>
      <c r="Q58" s="3"/>
      <c r="R58" s="3"/>
      <c r="S58" s="3"/>
      <c r="T58" s="3"/>
      <c r="U58" s="3"/>
      <c r="V58" s="3"/>
    </row>
    <row r="59" spans="1:22" x14ac:dyDescent="0.25">
      <c r="A59" s="3"/>
      <c r="B59" s="3"/>
      <c r="C59" s="3"/>
      <c r="D59" s="3"/>
      <c r="E59" s="3"/>
      <c r="F59" s="3"/>
      <c r="G59" s="3"/>
      <c r="H59" s="3"/>
      <c r="I59" s="3"/>
      <c r="J59" s="3"/>
      <c r="K59" s="3"/>
      <c r="L59" s="3"/>
      <c r="M59" s="3"/>
      <c r="N59" s="3"/>
      <c r="O59" s="3"/>
      <c r="P59" s="3"/>
      <c r="Q59" s="3"/>
      <c r="R59" s="3"/>
      <c r="S59" s="3"/>
      <c r="T59" s="3"/>
      <c r="U59" s="3"/>
      <c r="V59" s="3"/>
    </row>
    <row r="60" spans="1:22" x14ac:dyDescent="0.25">
      <c r="A60" s="3"/>
      <c r="B60" s="3"/>
      <c r="C60" s="3"/>
      <c r="D60" s="3"/>
      <c r="E60" s="3"/>
      <c r="F60" s="3"/>
      <c r="G60" s="3"/>
      <c r="H60" s="3"/>
      <c r="I60" s="3"/>
      <c r="J60" s="3"/>
      <c r="K60" s="3"/>
      <c r="L60" s="3"/>
      <c r="M60" s="3"/>
      <c r="N60" s="3"/>
      <c r="O60" s="3"/>
      <c r="P60" s="3"/>
      <c r="Q60" s="3"/>
      <c r="R60" s="3"/>
      <c r="S60" s="3"/>
      <c r="T60" s="3"/>
      <c r="U60" s="3"/>
      <c r="V60" s="3"/>
    </row>
    <row r="61" spans="1:22" x14ac:dyDescent="0.25">
      <c r="A61" s="3"/>
      <c r="B61" s="3"/>
      <c r="C61" s="3"/>
      <c r="D61" s="3"/>
      <c r="E61" s="3"/>
      <c r="F61" s="3"/>
      <c r="G61" s="3"/>
      <c r="H61" s="3"/>
      <c r="I61" s="3"/>
      <c r="J61" s="3"/>
      <c r="K61" s="3"/>
      <c r="L61" s="3"/>
      <c r="M61" s="3"/>
      <c r="N61" s="3"/>
      <c r="O61" s="3"/>
      <c r="P61" s="3"/>
      <c r="Q61" s="3"/>
      <c r="R61" s="3"/>
      <c r="S61" s="3"/>
      <c r="T61" s="3"/>
      <c r="U61" s="3"/>
      <c r="V61" s="3"/>
    </row>
    <row r="62" spans="1:22" x14ac:dyDescent="0.25">
      <c r="A62" s="3"/>
      <c r="B62" s="3"/>
      <c r="C62" s="3"/>
      <c r="D62" s="3"/>
      <c r="E62" s="3"/>
      <c r="F62" s="3"/>
      <c r="G62" s="3"/>
      <c r="H62" s="3"/>
      <c r="I62" s="3"/>
      <c r="J62" s="3"/>
      <c r="K62" s="3"/>
      <c r="L62" s="3"/>
      <c r="M62" s="3"/>
      <c r="N62" s="3"/>
      <c r="O62" s="3"/>
      <c r="P62" s="3"/>
      <c r="Q62" s="3"/>
      <c r="R62" s="3"/>
      <c r="S62" s="3"/>
      <c r="T62" s="3"/>
      <c r="U62" s="3"/>
      <c r="V62" s="3"/>
    </row>
    <row r="63" spans="1:22" x14ac:dyDescent="0.25">
      <c r="A63" s="3"/>
      <c r="B63" s="3"/>
      <c r="C63" s="3"/>
      <c r="D63" s="3"/>
      <c r="E63" s="3"/>
      <c r="F63" s="3"/>
      <c r="G63" s="3"/>
      <c r="H63" s="3"/>
      <c r="I63" s="3"/>
      <c r="J63" s="3"/>
      <c r="K63" s="3"/>
      <c r="L63" s="3"/>
      <c r="M63" s="3"/>
      <c r="N63" s="3"/>
      <c r="O63" s="3"/>
      <c r="P63" s="3"/>
      <c r="Q63" s="3"/>
      <c r="R63" s="3"/>
      <c r="S63" s="3"/>
      <c r="T63" s="3"/>
      <c r="U63" s="3"/>
      <c r="V63" s="3"/>
    </row>
    <row r="64" spans="1:22" x14ac:dyDescent="0.25">
      <c r="A64" s="3"/>
      <c r="B64" s="3"/>
      <c r="C64" s="3"/>
      <c r="D64" s="3"/>
      <c r="E64" s="3"/>
      <c r="F64" s="3"/>
      <c r="G64" s="3"/>
      <c r="H64" s="3"/>
      <c r="I64" s="3"/>
      <c r="J64" s="3"/>
      <c r="K64" s="3"/>
      <c r="L64" s="3"/>
      <c r="M64" s="3"/>
      <c r="N64" s="3"/>
      <c r="O64" s="3"/>
      <c r="P64" s="3"/>
      <c r="Q64" s="3"/>
      <c r="R64" s="3"/>
      <c r="S64" s="3"/>
      <c r="T64" s="3"/>
      <c r="U64" s="3"/>
      <c r="V64" s="3"/>
    </row>
    <row r="65" spans="1:22" x14ac:dyDescent="0.25">
      <c r="A65" s="3"/>
      <c r="B65" s="3"/>
      <c r="C65" s="3"/>
      <c r="D65" s="3"/>
      <c r="E65" s="3"/>
      <c r="F65" s="3"/>
      <c r="G65" s="3"/>
      <c r="H65" s="3"/>
      <c r="I65" s="3"/>
      <c r="J65" s="3"/>
      <c r="K65" s="3"/>
      <c r="L65" s="3"/>
      <c r="M65" s="3"/>
      <c r="N65" s="3"/>
      <c r="O65" s="3"/>
      <c r="P65" s="3"/>
      <c r="Q65" s="3"/>
      <c r="R65" s="3"/>
      <c r="S65" s="3"/>
      <c r="T65" s="3"/>
      <c r="U65" s="3"/>
      <c r="V65" s="3"/>
    </row>
    <row r="66" spans="1:22" x14ac:dyDescent="0.25">
      <c r="A66" s="3"/>
      <c r="B66" s="3"/>
      <c r="C66" s="3"/>
      <c r="D66" s="3"/>
      <c r="E66" s="3"/>
      <c r="F66" s="3"/>
      <c r="G66" s="3"/>
      <c r="H66" s="3"/>
      <c r="I66" s="3"/>
      <c r="J66" s="3"/>
      <c r="K66" s="3"/>
      <c r="L66" s="3"/>
      <c r="M66" s="3"/>
      <c r="N66" s="3"/>
      <c r="O66" s="3"/>
      <c r="P66" s="3"/>
      <c r="Q66" s="3"/>
      <c r="R66" s="3"/>
      <c r="S66" s="3"/>
      <c r="T66" s="3"/>
      <c r="U66" s="3"/>
      <c r="V66" s="3"/>
    </row>
    <row r="67" spans="1:22" x14ac:dyDescent="0.25">
      <c r="A67" s="3"/>
      <c r="B67" s="3"/>
      <c r="C67" s="3"/>
      <c r="D67" s="3"/>
      <c r="E67" s="3"/>
      <c r="F67" s="3"/>
      <c r="G67" s="3"/>
      <c r="H67" s="3"/>
      <c r="I67" s="3"/>
      <c r="J67" s="3"/>
      <c r="K67" s="3"/>
      <c r="L67" s="3"/>
      <c r="M67" s="3"/>
      <c r="N67" s="3"/>
      <c r="O67" s="3"/>
      <c r="P67" s="3"/>
      <c r="Q67" s="3"/>
      <c r="R67" s="3"/>
      <c r="S67" s="3"/>
      <c r="T67" s="3"/>
      <c r="U67" s="3"/>
      <c r="V67" s="3"/>
    </row>
    <row r="68" spans="1:22" x14ac:dyDescent="0.25">
      <c r="A68" s="3"/>
      <c r="B68" s="3"/>
      <c r="C68" s="3"/>
      <c r="D68" s="3"/>
      <c r="E68" s="3"/>
      <c r="F68" s="3"/>
      <c r="G68" s="3"/>
      <c r="H68" s="3"/>
      <c r="I68" s="3"/>
      <c r="J68" s="3"/>
      <c r="K68" s="3"/>
      <c r="L68" s="3"/>
      <c r="M68" s="3"/>
      <c r="N68" s="3"/>
      <c r="O68" s="3"/>
      <c r="P68" s="3"/>
      <c r="Q68" s="3"/>
      <c r="R68" s="3"/>
      <c r="S68" s="3"/>
      <c r="T68" s="3"/>
      <c r="U68" s="3"/>
      <c r="V68" s="3"/>
    </row>
    <row r="69" spans="1:22" x14ac:dyDescent="0.25">
      <c r="A69" s="3"/>
      <c r="B69" s="3"/>
      <c r="C69" s="3"/>
      <c r="D69" s="3"/>
      <c r="E69" s="3"/>
      <c r="F69" s="3"/>
      <c r="G69" s="3"/>
      <c r="H69" s="3"/>
      <c r="I69" s="3"/>
      <c r="J69" s="3"/>
      <c r="K69" s="3"/>
      <c r="L69" s="3"/>
      <c r="M69" s="3"/>
      <c r="N69" s="3"/>
      <c r="O69" s="3"/>
      <c r="P69" s="3"/>
      <c r="Q69" s="3"/>
      <c r="R69" s="3"/>
      <c r="S69" s="3"/>
      <c r="T69" s="3"/>
      <c r="U69" s="3"/>
      <c r="V69" s="3"/>
    </row>
    <row r="70" spans="1:22" x14ac:dyDescent="0.25">
      <c r="A70" s="3"/>
      <c r="B70" s="3"/>
      <c r="C70" s="3"/>
      <c r="D70" s="3"/>
      <c r="E70" s="3"/>
      <c r="F70" s="3"/>
      <c r="G70" s="3"/>
      <c r="H70" s="3"/>
      <c r="I70" s="3"/>
      <c r="J70" s="3"/>
      <c r="K70" s="3"/>
      <c r="L70" s="3"/>
      <c r="M70" s="3"/>
      <c r="N70" s="3"/>
      <c r="O70" s="3"/>
      <c r="P70" s="3"/>
      <c r="Q70" s="3"/>
      <c r="R70" s="3"/>
      <c r="S70" s="3"/>
      <c r="T70" s="3"/>
      <c r="U70" s="3"/>
      <c r="V70" s="3"/>
    </row>
    <row r="71" spans="1:22" x14ac:dyDescent="0.25">
      <c r="A71" s="3"/>
      <c r="B71" s="3"/>
      <c r="C71" s="3"/>
      <c r="D71" s="3"/>
      <c r="E71" s="3"/>
      <c r="F71" s="3"/>
      <c r="G71" s="3"/>
      <c r="H71" s="3"/>
      <c r="I71" s="3"/>
      <c r="J71" s="3"/>
      <c r="K71" s="3"/>
      <c r="L71" s="3"/>
      <c r="M71" s="3"/>
      <c r="N71" s="3"/>
      <c r="O71" s="3"/>
      <c r="P71" s="3"/>
      <c r="Q71" s="3"/>
      <c r="R71" s="3"/>
      <c r="S71" s="3"/>
      <c r="T71" s="3"/>
      <c r="U71" s="3"/>
      <c r="V71" s="3"/>
    </row>
    <row r="72" spans="1:22" x14ac:dyDescent="0.25">
      <c r="A72" s="3"/>
      <c r="B72" s="3"/>
      <c r="C72" s="3"/>
      <c r="D72" s="3"/>
      <c r="E72" s="3"/>
      <c r="F72" s="3"/>
      <c r="G72" s="3"/>
      <c r="H72" s="3"/>
      <c r="I72" s="3"/>
      <c r="J72" s="3"/>
      <c r="K72" s="3"/>
      <c r="L72" s="3"/>
      <c r="M72" s="3"/>
      <c r="N72" s="3"/>
      <c r="O72" s="3"/>
      <c r="P72" s="3"/>
      <c r="Q72" s="3"/>
      <c r="R72" s="3"/>
      <c r="S72" s="3"/>
      <c r="T72" s="3"/>
      <c r="U72" s="3"/>
      <c r="V72" s="3"/>
    </row>
    <row r="73" spans="1:22" x14ac:dyDescent="0.25">
      <c r="A73" s="3"/>
      <c r="B73" s="3"/>
      <c r="C73" s="3"/>
      <c r="D73" s="3"/>
      <c r="E73" s="3"/>
      <c r="F73" s="3"/>
      <c r="G73" s="3"/>
      <c r="H73" s="3"/>
      <c r="I73" s="3"/>
      <c r="J73" s="3"/>
      <c r="K73" s="3"/>
      <c r="L73" s="3"/>
      <c r="M73" s="3"/>
      <c r="N73" s="3"/>
      <c r="O73" s="3"/>
      <c r="P73" s="3"/>
      <c r="Q73" s="3"/>
      <c r="R73" s="3"/>
      <c r="S73" s="3"/>
      <c r="T73" s="3"/>
      <c r="U73" s="3"/>
      <c r="V73" s="3"/>
    </row>
    <row r="74" spans="1:22" x14ac:dyDescent="0.25">
      <c r="A74" s="3"/>
      <c r="B74" s="3"/>
      <c r="C74" s="3"/>
      <c r="D74" s="3"/>
      <c r="E74" s="3"/>
      <c r="F74" s="3"/>
      <c r="G74" s="3"/>
      <c r="H74" s="3"/>
      <c r="I74" s="3"/>
      <c r="J74" s="3"/>
      <c r="K74" s="3"/>
      <c r="L74" s="3"/>
    </row>
    <row r="75" spans="1:22" x14ac:dyDescent="0.25">
      <c r="A75" s="3"/>
      <c r="B75" s="3"/>
      <c r="C75" s="3"/>
      <c r="D75" s="3"/>
      <c r="E75" s="3"/>
      <c r="F75" s="3"/>
      <c r="G75" s="3"/>
      <c r="H75" s="3"/>
      <c r="I75" s="3"/>
      <c r="J75" s="3"/>
      <c r="K75" s="3"/>
      <c r="L75" s="3"/>
    </row>
    <row r="76" spans="1:22" x14ac:dyDescent="0.25">
      <c r="A76" s="3"/>
      <c r="B76" s="3"/>
      <c r="C76" s="3"/>
      <c r="D76" s="3"/>
      <c r="E76" s="3"/>
      <c r="F76" s="3"/>
      <c r="G76" s="3"/>
      <c r="H76" s="3"/>
      <c r="I76" s="3"/>
      <c r="J76" s="3"/>
      <c r="K76" s="3"/>
      <c r="L76" s="3"/>
    </row>
    <row r="77" spans="1:22" x14ac:dyDescent="0.25">
      <c r="A77" s="3"/>
      <c r="B77" s="3"/>
      <c r="C77" s="3"/>
      <c r="D77" s="3"/>
      <c r="E77" s="3"/>
      <c r="F77" s="3"/>
      <c r="G77" s="3"/>
      <c r="H77" s="3"/>
      <c r="I77" s="3"/>
      <c r="J77" s="3"/>
      <c r="K77" s="3"/>
      <c r="L77" s="3"/>
    </row>
    <row r="78" spans="1:22" x14ac:dyDescent="0.25">
      <c r="A78" s="3"/>
      <c r="B78" s="3"/>
      <c r="C78" s="3"/>
      <c r="D78" s="3"/>
      <c r="E78" s="3"/>
      <c r="F78" s="3"/>
      <c r="G78" s="3"/>
      <c r="H78" s="3"/>
      <c r="I78" s="3"/>
      <c r="J78" s="3"/>
      <c r="K78" s="3"/>
      <c r="L78" s="3"/>
    </row>
    <row r="79" spans="1:22" x14ac:dyDescent="0.25">
      <c r="A79" s="3"/>
      <c r="B79" s="3"/>
      <c r="C79" s="3"/>
      <c r="D79" s="3"/>
      <c r="E79" s="3"/>
      <c r="F79" s="3"/>
      <c r="G79" s="3"/>
      <c r="H79" s="3"/>
      <c r="I79" s="3"/>
      <c r="J79" s="3"/>
      <c r="K79" s="3"/>
      <c r="L79" s="3"/>
    </row>
  </sheetData>
  <mergeCells count="56">
    <mergeCell ref="A1:K3"/>
    <mergeCell ref="B10:T10"/>
    <mergeCell ref="B11:T11"/>
    <mergeCell ref="U4:V4"/>
    <mergeCell ref="A4:A5"/>
    <mergeCell ref="B4:D5"/>
    <mergeCell ref="E4:F5"/>
    <mergeCell ref="M4:M5"/>
    <mergeCell ref="N4:N5"/>
    <mergeCell ref="O4:O5"/>
    <mergeCell ref="P4:P5"/>
    <mergeCell ref="Q4:Q5"/>
    <mergeCell ref="T4:T5"/>
    <mergeCell ref="B6:D7"/>
    <mergeCell ref="E6:F7"/>
    <mergeCell ref="G6:G7"/>
    <mergeCell ref="G4:L4"/>
    <mergeCell ref="A6:A7"/>
    <mergeCell ref="R4:R5"/>
    <mergeCell ref="Q6:Q7"/>
    <mergeCell ref="T6:T7"/>
    <mergeCell ref="M6:M7"/>
    <mergeCell ref="N6:N7"/>
    <mergeCell ref="O6:O7"/>
    <mergeCell ref="P6:P7"/>
    <mergeCell ref="R6:R7"/>
    <mergeCell ref="H6:H7"/>
    <mergeCell ref="I6:I7"/>
    <mergeCell ref="J6:J7"/>
    <mergeCell ref="K6:K7"/>
    <mergeCell ref="L6:L7"/>
    <mergeCell ref="U6:U7"/>
    <mergeCell ref="V6:V7"/>
    <mergeCell ref="S6:S7"/>
    <mergeCell ref="A8:A9"/>
    <mergeCell ref="S4:S5"/>
    <mergeCell ref="B8:D9"/>
    <mergeCell ref="E8:F9"/>
    <mergeCell ref="G8:G9"/>
    <mergeCell ref="H8:H9"/>
    <mergeCell ref="I8:I9"/>
    <mergeCell ref="J8:J9"/>
    <mergeCell ref="K8:K9"/>
    <mergeCell ref="L8:L9"/>
    <mergeCell ref="M8:M9"/>
    <mergeCell ref="N8:N9"/>
    <mergeCell ref="O8:O9"/>
    <mergeCell ref="P8:P9"/>
    <mergeCell ref="R8:R9"/>
    <mergeCell ref="Q8:Q9"/>
    <mergeCell ref="X9:AE14"/>
    <mergeCell ref="S8:S9"/>
    <mergeCell ref="T8:T9"/>
    <mergeCell ref="U8:U9"/>
    <mergeCell ref="V8:V9"/>
    <mergeCell ref="B12:T12"/>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ESTIMATE </vt:lpstr>
      <vt:lpstr>Qty. calculation</vt:lpstr>
      <vt:lpstr>Layout</vt:lpstr>
      <vt:lpstr>Section</vt:lpstr>
      <vt:lpstr>BBS OF Rcc block</vt:lpstr>
      <vt:lpstr>'ESTIMATE '!Print_Area</vt:lpstr>
      <vt:lpstr>Layout!Print_Area</vt:lpstr>
      <vt:lpstr>Section!Print_Area</vt:lpstr>
      <vt:lpstr>'ESTIMATE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Ravindra Kumar </cp:lastModifiedBy>
  <cp:lastPrinted>2024-02-21T06:08:20Z</cp:lastPrinted>
  <dcterms:created xsi:type="dcterms:W3CDTF">2015-12-08T08:26:21Z</dcterms:created>
  <dcterms:modified xsi:type="dcterms:W3CDTF">2024-08-19T10:19:51Z</dcterms:modified>
</cp:coreProperties>
</file>